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Муницип" sheetId="2" r:id="rId1"/>
  </sheets>
  <calcPr calcId="124519"/>
</workbook>
</file>

<file path=xl/calcChain.xml><?xml version="1.0" encoding="utf-8"?>
<calcChain xmlns="http://schemas.openxmlformats.org/spreadsheetml/2006/main">
  <c r="P35" i="2"/>
  <c r="S47"/>
  <c r="R47"/>
  <c r="Q47"/>
  <c r="O24"/>
  <c r="P24"/>
  <c r="Q24"/>
  <c r="R24"/>
  <c r="S24"/>
  <c r="N24"/>
  <c r="O35"/>
  <c r="Q35"/>
  <c r="R35"/>
  <c r="S35"/>
  <c r="N35"/>
  <c r="O30" l="1"/>
  <c r="O23" s="1"/>
  <c r="P30"/>
  <c r="Q30"/>
  <c r="Q23" s="1"/>
  <c r="R30"/>
  <c r="R23" s="1"/>
  <c r="S30"/>
  <c r="S23" s="1"/>
  <c r="S22" s="1"/>
  <c r="N30"/>
  <c r="N23" s="1"/>
  <c r="P46"/>
  <c r="P45" s="1"/>
  <c r="Q46"/>
  <c r="Q45" s="1"/>
  <c r="R46"/>
  <c r="R45" s="1"/>
  <c r="S46"/>
  <c r="S45" s="1"/>
  <c r="O41"/>
  <c r="O40" s="1"/>
  <c r="P41"/>
  <c r="P40" s="1"/>
  <c r="Q41"/>
  <c r="Q40" s="1"/>
  <c r="R41"/>
  <c r="R40" s="1"/>
  <c r="S41"/>
  <c r="S40" s="1"/>
  <c r="N41"/>
  <c r="N40" s="1"/>
  <c r="O43"/>
  <c r="P43"/>
  <c r="Q43"/>
  <c r="R43"/>
  <c r="S43"/>
  <c r="N43"/>
  <c r="P23" l="1"/>
  <c r="N22"/>
  <c r="N51" s="1"/>
  <c r="S51"/>
  <c r="R22"/>
  <c r="P22"/>
  <c r="P51" s="1"/>
  <c r="Q22"/>
  <c r="Q51" s="1"/>
  <c r="O22"/>
  <c r="O51" s="1"/>
</calcChain>
</file>

<file path=xl/sharedStrings.xml><?xml version="1.0" encoding="utf-8"?>
<sst xmlns="http://schemas.openxmlformats.org/spreadsheetml/2006/main" count="331" uniqueCount="135">
  <si>
    <t>5201</t>
  </si>
  <si>
    <t>5300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</si>
  <si>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</si>
  <si>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</si>
  <si>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 xml:space="preserve">                             (должность)</t>
  </si>
  <si>
    <t xml:space="preserve">                                                                 (подпись)</t>
  </si>
  <si>
    <t>Финансовый орган субъекта Российской Федерации</t>
  </si>
  <si>
    <t>Единица измерения: тыс руб (с точностью до первого десятичного знака)</t>
  </si>
  <si>
    <t>Код</t>
  </si>
  <si>
    <t>Объем средств на исполнение расходного обязательства</t>
  </si>
  <si>
    <t>ки</t>
  </si>
  <si>
    <t>Российской Федерации</t>
  </si>
  <si>
    <t>субъекта Российской Федерации</t>
  </si>
  <si>
    <t>текущий</t>
  </si>
  <si>
    <t>очередной</t>
  </si>
  <si>
    <t>плановый период</t>
  </si>
  <si>
    <t>x</t>
  </si>
  <si>
    <t>-</t>
  </si>
  <si>
    <t>(подпись)</t>
  </si>
  <si>
    <t>(расшифровка подписи)</t>
  </si>
  <si>
    <t xml:space="preserve"> (расшифровка подписи)</t>
  </si>
  <si>
    <t>(телефон, e-mail)</t>
  </si>
  <si>
    <t xml:space="preserve"> ВХОДЯЩИХ В СОСТАВ СУБЪЕКТА РОССИЙСКОЙ ФЕДЕРАЦИИ</t>
  </si>
  <si>
    <t>Наименование расходного обязательства, вопроса местного значения, полномочия, права  муниципального образования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</si>
  <si>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</si>
  <si>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</si>
  <si>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ФРАГМЕНТ РЕЕСТРА РАСХОДНЫХ ОБЯЗАТЕЛЬСТВ МУНИЦИПАЛЬНЫХ ОБРАЗОВАНИЙ,</t>
  </si>
  <si>
    <t xml:space="preserve">  Правовое основание финансового обеспечения и расходования полномочия муниципального образования</t>
  </si>
  <si>
    <t>наимено вание, номер и дата</t>
  </si>
  <si>
    <t>номер статьи (подстатьи) пункта (подпункта)</t>
  </si>
  <si>
    <t>дата вступления в силу, срок действия</t>
  </si>
  <si>
    <t>наимено вание, номер и    дата</t>
  </si>
  <si>
    <t>муниципального образования</t>
  </si>
  <si>
    <t>Группа полномочий</t>
  </si>
  <si>
    <t>0104</t>
  </si>
  <si>
    <t>0310</t>
  </si>
  <si>
    <t>0801</t>
  </si>
  <si>
    <t>0503</t>
  </si>
  <si>
    <t>0502</t>
  </si>
  <si>
    <t>0203</t>
  </si>
  <si>
    <t>0106</t>
  </si>
  <si>
    <t>Код расхода по БК раздел/подраздел</t>
  </si>
  <si>
    <t>утвержденные бюджетные назначения</t>
  </si>
  <si>
    <t>исполнено</t>
  </si>
  <si>
    <t>2021г.</t>
  </si>
  <si>
    <t>0501</t>
  </si>
  <si>
    <t>Приложение 1</t>
  </si>
  <si>
    <t>к распоряжению администрации муниципального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</si>
  <si>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</si>
  <si>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</si>
  <si>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5.1.3.26. содержание на территории муниципального района межпоселенческих мест захоронения, организация ритуальных услуг</t>
  </si>
  <si>
    <t>5.1.3.53. 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</si>
  <si>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</si>
  <si>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</si>
  <si>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</si>
  <si>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5.4.1. за счет субвенций, предоставленных из федерального бюджета, всего</t>
  </si>
  <si>
    <t>5.4.2. за счет субвенций, предоставленных из бюджета субъекта Российской Федерации, всего</t>
  </si>
  <si>
    <t>5.4.2.39.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</si>
  <si>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5.6.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</si>
  <si>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5.6.2. по предоставлению иных межбюджетных трансфертов, всего</t>
  </si>
  <si>
    <t>5.6.2.1.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</si>
  <si>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5.6.2.1.1. составление и исполнение бюджета, осуществление контроля за его исполнением</t>
  </si>
  <si>
    <t>9. Итого расходных обязательств муниципальных образований</t>
  </si>
  <si>
    <t>5.1.1. по перечню, предусмотренному частью  3 статьи  14 Федерального закона от 6 октября 2003 г.  № 131-ФЗ «Об общих принципах организации местного самоуправления в Российской Федерации», всего</t>
  </si>
  <si>
    <t>5.1.1.3. владение, пользование и распоряжение имуществом, находящимся в муниципальной собственности сельского поселения</t>
  </si>
  <si>
    <t>5.1.1.4. обеспечение первичных мер пожарной безопасности в границах населенных пунктов сельского поселения</t>
  </si>
  <si>
    <t>5.1.1.6. создание условий для организации досуга и обеспечения жителей сельского поселения услугами организаций культуры</t>
  </si>
  <si>
    <t>6500</t>
  </si>
  <si>
    <t>х</t>
  </si>
  <si>
    <t>6501</t>
  </si>
  <si>
    <t>6502</t>
  </si>
  <si>
    <t>6505</t>
  </si>
  <si>
    <t xml:space="preserve">Федеральный Закон №131-ФЗ от 06.10.2003 "Об общих принципах организации местного самоуправления в Российской Федерации"
</t>
  </si>
  <si>
    <t xml:space="preserve">01.01.2006-не установлен
</t>
  </si>
  <si>
    <t>6506</t>
  </si>
  <si>
    <t>6508</t>
  </si>
  <si>
    <t>6513</t>
  </si>
  <si>
    <t>6700</t>
  </si>
  <si>
    <t>6726</t>
  </si>
  <si>
    <t>6753</t>
  </si>
  <si>
    <t>6800</t>
  </si>
  <si>
    <t>6801</t>
  </si>
  <si>
    <t>6802</t>
  </si>
  <si>
    <t>7300</t>
  </si>
  <si>
    <t>7301</t>
  </si>
  <si>
    <t>7304</t>
  </si>
  <si>
    <t>7400</t>
  </si>
  <si>
    <t>7439</t>
  </si>
  <si>
    <t>7700</t>
  </si>
  <si>
    <t>7800</t>
  </si>
  <si>
    <t>7801</t>
  </si>
  <si>
    <t>7802</t>
  </si>
  <si>
    <t>10700</t>
  </si>
  <si>
    <t>0409</t>
  </si>
  <si>
    <t>0102 0104</t>
  </si>
  <si>
    <t>1</t>
  </si>
  <si>
    <t>12</t>
  </si>
  <si>
    <t>7</t>
  </si>
  <si>
    <t>21</t>
  </si>
  <si>
    <t>19</t>
  </si>
  <si>
    <t>3</t>
  </si>
  <si>
    <t>18</t>
  </si>
  <si>
    <t>14</t>
  </si>
  <si>
    <t>подп. 3, п. 1, ст. 14</t>
  </si>
  <si>
    <t>подп. 9, п. 1, ст. 14</t>
  </si>
  <si>
    <t>подп. 12, п. 1, ст. 14</t>
  </si>
  <si>
    <t>подп. 19, п. 1, ст. 14</t>
  </si>
  <si>
    <t>5.1.3.51.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</si>
  <si>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6751</t>
  </si>
  <si>
    <t>6752</t>
  </si>
  <si>
    <t>ч.,5 ст.19</t>
  </si>
  <si>
    <t>ст.17</t>
  </si>
  <si>
    <t>5.1.3.52.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</si>
  <si>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 xml:space="preserve">0113 0412 </t>
  </si>
  <si>
    <t>5.2.21. 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Российской Федерации и Верховного Совета Российской Федерации, 1993, № 16, ст. 551, Собрание законодательства Российской Федерации, 2004, № 35, ст. 3607; 2014, № 30, ст. 4232,  статьи 325 и 326 Трудового кодекса Российской Федерации (Собрание законодательства Российской Федерации, 2002, № 1, ст. 3)</t>
  </si>
  <si>
    <t>6821</t>
  </si>
  <si>
    <t>15</t>
  </si>
  <si>
    <t>5.1.1.12. 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</si>
  <si>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6514</t>
  </si>
  <si>
    <t>образования "Никольское" от 24.10.2018 г. № 18-р</t>
  </si>
  <si>
    <t>Муниципальное образование "Никольское"</t>
  </si>
  <si>
    <t>Костин О.А.</t>
  </si>
  <si>
    <t>Кулык Т.И.</t>
  </si>
  <si>
    <t>8185149107</t>
  </si>
  <si>
    <t>Глава МО "Никольское"</t>
  </si>
  <si>
    <t>Исполнитель  : зам.главы</t>
  </si>
  <si>
    <t>2022г.</t>
  </si>
  <si>
    <t>5.2.10.Организационное и материально- техническое обеспечение подготовки и проведения муниципальных выборов, местного референдума, голосование по отзыву депутата, члена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</si>
  <si>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0107</t>
  </si>
  <si>
    <t>6810</t>
  </si>
  <si>
    <r>
      <t xml:space="preserve">отчетный </t>
    </r>
    <r>
      <rPr>
        <b/>
        <sz val="8"/>
        <color indexed="8"/>
        <rFont val="Times New Roman"/>
        <family val="1"/>
        <charset val="204"/>
      </rPr>
      <t xml:space="preserve"> 2019г.</t>
    </r>
  </si>
  <si>
    <t>2020</t>
  </si>
  <si>
    <t>2023г.</t>
  </si>
  <si>
    <t>на 01 ноября 2020 г.</t>
  </si>
  <si>
    <t>06 ноября 2020 г.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</si>
</sst>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2" fillId="0" borderId="0"/>
    <xf numFmtId="0" fontId="2" fillId="0" borderId="0"/>
    <xf numFmtId="49" fontId="6" fillId="3" borderId="5">
      <alignment horizontal="left" wrapText="1"/>
    </xf>
    <xf numFmtId="49" fontId="6" fillId="3" borderId="6">
      <alignment horizontal="center" vertical="center" wrapText="1"/>
    </xf>
    <xf numFmtId="49" fontId="6" fillId="0" borderId="7">
      <alignment horizontal="center" vertical="center" wrapText="1"/>
    </xf>
    <xf numFmtId="49" fontId="6" fillId="3" borderId="7">
      <alignment horizontal="center" vertical="center" wrapText="1"/>
    </xf>
    <xf numFmtId="49" fontId="6" fillId="0" borderId="8">
      <alignment horizontal="center" vertical="center" wrapText="1"/>
    </xf>
    <xf numFmtId="49" fontId="6" fillId="0" borderId="9">
      <alignment horizontal="center" vertical="center" wrapText="1"/>
    </xf>
    <xf numFmtId="0" fontId="7" fillId="0" borderId="0"/>
    <xf numFmtId="0" fontId="7" fillId="0" borderId="0"/>
    <xf numFmtId="0" fontId="2" fillId="0" borderId="0"/>
    <xf numFmtId="0" fontId="6" fillId="0" borderId="7">
      <alignment horizontal="center" vertical="center" wrapText="1"/>
    </xf>
    <xf numFmtId="0" fontId="6" fillId="0" borderId="9">
      <alignment horizontal="left" vertical="center" wrapText="1"/>
    </xf>
    <xf numFmtId="0" fontId="6" fillId="0" borderId="10">
      <alignment horizontal="left" vertical="center" wrapText="1"/>
    </xf>
    <xf numFmtId="0" fontId="6" fillId="0" borderId="11">
      <alignment horizontal="left" vertical="center" wrapText="1"/>
    </xf>
    <xf numFmtId="49" fontId="6" fillId="0" borderId="12">
      <alignment horizontal="left" vertical="center" wrapText="1"/>
    </xf>
    <xf numFmtId="0" fontId="8" fillId="3" borderId="0">
      <alignment horizontal="left"/>
    </xf>
    <xf numFmtId="0" fontId="9" fillId="3" borderId="0">
      <alignment horizontal="center" wrapText="1"/>
    </xf>
    <xf numFmtId="0" fontId="9" fillId="3" borderId="0">
      <alignment horizontal="center"/>
    </xf>
    <xf numFmtId="0" fontId="9" fillId="3" borderId="0">
      <alignment horizontal="left"/>
    </xf>
    <xf numFmtId="0" fontId="6" fillId="3" borderId="0">
      <alignment horizontal="left"/>
    </xf>
    <xf numFmtId="0" fontId="6" fillId="3" borderId="5">
      <alignment horizontal="left"/>
    </xf>
    <xf numFmtId="0" fontId="6" fillId="0" borderId="13">
      <alignment horizontal="center" vertical="center" wrapText="1"/>
    </xf>
    <xf numFmtId="49" fontId="6" fillId="3" borderId="7">
      <alignment horizontal="center"/>
    </xf>
    <xf numFmtId="49" fontId="6" fillId="3" borderId="9">
      <alignment horizontal="center"/>
    </xf>
    <xf numFmtId="49" fontId="6" fillId="3" borderId="10">
      <alignment horizontal="center"/>
    </xf>
    <xf numFmtId="0" fontId="6" fillId="3" borderId="0"/>
    <xf numFmtId="0" fontId="6" fillId="3" borderId="5"/>
    <xf numFmtId="49" fontId="6" fillId="0" borderId="7">
      <alignment horizontal="center"/>
    </xf>
    <xf numFmtId="49" fontId="6" fillId="0" borderId="10">
      <alignment horizontal="center"/>
    </xf>
    <xf numFmtId="49" fontId="6" fillId="0" borderId="7">
      <alignment horizontal="center"/>
    </xf>
    <xf numFmtId="49" fontId="6" fillId="0" borderId="9">
      <alignment horizontal="center"/>
    </xf>
    <xf numFmtId="49" fontId="6" fillId="0" borderId="10">
      <alignment horizontal="center"/>
    </xf>
    <xf numFmtId="0" fontId="6" fillId="0" borderId="14">
      <alignment horizontal="center"/>
    </xf>
    <xf numFmtId="0" fontId="6" fillId="3" borderId="0">
      <alignment horizontal="center"/>
    </xf>
    <xf numFmtId="0" fontId="8" fillId="3" borderId="0">
      <alignment horizontal="center"/>
    </xf>
    <xf numFmtId="0" fontId="6" fillId="0" borderId="14">
      <alignment horizontal="left"/>
    </xf>
    <xf numFmtId="49" fontId="6" fillId="0" borderId="15">
      <alignment horizontal="center"/>
    </xf>
    <xf numFmtId="49" fontId="6" fillId="0" borderId="7">
      <alignment horizontal="center"/>
    </xf>
    <xf numFmtId="49" fontId="6" fillId="0" borderId="16">
      <alignment horizontal="center"/>
    </xf>
    <xf numFmtId="164" fontId="6" fillId="0" borderId="11">
      <alignment horizontal="right" vertical="center" shrinkToFit="1"/>
    </xf>
    <xf numFmtId="164" fontId="6" fillId="0" borderId="12">
      <alignment horizontal="right" vertical="center" shrinkToFit="1"/>
    </xf>
    <xf numFmtId="0" fontId="8" fillId="4" borderId="0">
      <alignment horizontal="left"/>
    </xf>
    <xf numFmtId="0" fontId="8" fillId="0" borderId="0">
      <alignment horizontal="left"/>
    </xf>
    <xf numFmtId="0" fontId="8" fillId="0" borderId="0">
      <alignment wrapText="1"/>
    </xf>
    <xf numFmtId="0" fontId="9" fillId="0" borderId="0">
      <alignment horizontal="center"/>
    </xf>
    <xf numFmtId="0" fontId="9" fillId="0" borderId="0">
      <alignment horizontal="left"/>
    </xf>
    <xf numFmtId="0" fontId="8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5">
      <alignment horizontal="left"/>
    </xf>
    <xf numFmtId="0" fontId="6" fillId="0" borderId="7">
      <alignment horizontal="center" vertical="center"/>
    </xf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13">
      <alignment horizontal="center" vertical="center"/>
    </xf>
    <xf numFmtId="0" fontId="8" fillId="4" borderId="17">
      <alignment horizontal="left"/>
    </xf>
    <xf numFmtId="0" fontId="6" fillId="0" borderId="11">
      <alignment horizontal="left" vertical="top" wrapText="1"/>
    </xf>
    <xf numFmtId="0" fontId="6" fillId="0" borderId="12">
      <alignment horizontal="left" vertical="top" wrapText="1"/>
    </xf>
    <xf numFmtId="0" fontId="6" fillId="0" borderId="0">
      <alignment horizontal="left" wrapText="1"/>
    </xf>
    <xf numFmtId="0" fontId="6" fillId="0" borderId="0">
      <alignment horizontal="center"/>
    </xf>
    <xf numFmtId="49" fontId="8" fillId="3" borderId="0"/>
    <xf numFmtId="0" fontId="8" fillId="3" borderId="0">
      <alignment wrapText="1"/>
    </xf>
    <xf numFmtId="0" fontId="8" fillId="3" borderId="0"/>
    <xf numFmtId="49" fontId="6" fillId="3" borderId="0"/>
    <xf numFmtId="49" fontId="6" fillId="3" borderId="5">
      <alignment horizontal="left"/>
    </xf>
    <xf numFmtId="49" fontId="6" fillId="3" borderId="5"/>
    <xf numFmtId="49" fontId="6" fillId="3" borderId="7">
      <alignment horizontal="center" vertical="center"/>
    </xf>
    <xf numFmtId="49" fontId="6" fillId="3" borderId="9">
      <alignment horizontal="center" vertical="center"/>
    </xf>
    <xf numFmtId="49" fontId="6" fillId="3" borderId="10">
      <alignment horizontal="center" vertical="center"/>
    </xf>
    <xf numFmtId="49" fontId="6" fillId="3" borderId="18">
      <alignment horizontal="center" vertical="center"/>
    </xf>
    <xf numFmtId="0" fontId="8" fillId="4" borderId="19">
      <alignment horizontal="left"/>
    </xf>
    <xf numFmtId="49" fontId="6" fillId="3" borderId="6">
      <alignment horizontal="center" vertical="center"/>
    </xf>
    <xf numFmtId="49" fontId="6" fillId="0" borderId="8">
      <alignment horizontal="center" vertical="center"/>
    </xf>
    <xf numFmtId="0" fontId="8" fillId="4" borderId="20">
      <alignment horizontal="left"/>
    </xf>
    <xf numFmtId="49" fontId="6" fillId="3" borderId="21">
      <alignment horizontal="center"/>
    </xf>
    <xf numFmtId="49" fontId="6" fillId="3" borderId="0">
      <alignment horizontal="center"/>
    </xf>
    <xf numFmtId="0" fontId="6" fillId="0" borderId="0"/>
    <xf numFmtId="0" fontId="6" fillId="0" borderId="5"/>
    <xf numFmtId="49" fontId="6" fillId="0" borderId="7">
      <alignment horizontal="center" vertical="center"/>
    </xf>
    <xf numFmtId="49" fontId="6" fillId="0" borderId="10">
      <alignment horizontal="center" vertical="center"/>
    </xf>
    <xf numFmtId="49" fontId="6" fillId="0" borderId="13">
      <alignment horizontal="center" vertical="center"/>
    </xf>
    <xf numFmtId="49" fontId="6" fillId="0" borderId="7">
      <alignment horizontal="center" vertical="center"/>
    </xf>
    <xf numFmtId="49" fontId="6" fillId="0" borderId="9">
      <alignment horizontal="center" vertical="center"/>
    </xf>
    <xf numFmtId="49" fontId="6" fillId="0" borderId="10">
      <alignment horizontal="center" vertical="center"/>
    </xf>
    <xf numFmtId="0" fontId="6" fillId="0" borderId="18">
      <alignment horizontal="center" vertical="center"/>
    </xf>
    <xf numFmtId="0" fontId="6" fillId="0" borderId="21">
      <alignment horizontal="center"/>
    </xf>
    <xf numFmtId="0" fontId="6" fillId="0" borderId="5">
      <alignment horizontal="center"/>
    </xf>
    <xf numFmtId="0" fontId="6" fillId="0" borderId="14">
      <alignment horizontal="center"/>
    </xf>
    <xf numFmtId="0" fontId="6" fillId="0" borderId="0">
      <alignment horizontal="center"/>
    </xf>
    <xf numFmtId="0" fontId="6" fillId="0" borderId="0">
      <alignment horizontal="centerContinuous"/>
    </xf>
    <xf numFmtId="0" fontId="6" fillId="0" borderId="5">
      <alignment horizontal="center"/>
    </xf>
    <xf numFmtId="0" fontId="10" fillId="0" borderId="0"/>
    <xf numFmtId="49" fontId="6" fillId="3" borderId="14"/>
    <xf numFmtId="49" fontId="6" fillId="3" borderId="13">
      <alignment horizontal="center" vertical="center" wrapText="1"/>
    </xf>
    <xf numFmtId="49" fontId="6" fillId="3" borderId="13">
      <alignment horizontal="center" vertical="center" wrapText="1"/>
    </xf>
    <xf numFmtId="49" fontId="6" fillId="3" borderId="5">
      <alignment horizontal="center"/>
    </xf>
    <xf numFmtId="0" fontId="6" fillId="0" borderId="14"/>
    <xf numFmtId="49" fontId="6" fillId="0" borderId="21">
      <alignment horizontal="center"/>
    </xf>
    <xf numFmtId="49" fontId="6" fillId="0" borderId="0">
      <alignment horizontal="center"/>
    </xf>
    <xf numFmtId="0" fontId="6" fillId="0" borderId="0">
      <alignment horizontal="right"/>
    </xf>
    <xf numFmtId="0" fontId="8" fillId="0" borderId="0">
      <alignment horizontal="left" wrapText="1"/>
    </xf>
    <xf numFmtId="49" fontId="6" fillId="0" borderId="13">
      <alignment horizontal="center" vertical="center"/>
    </xf>
    <xf numFmtId="164" fontId="6" fillId="0" borderId="7">
      <alignment horizontal="right" vertical="center" shrinkToFit="1"/>
    </xf>
    <xf numFmtId="164" fontId="6" fillId="0" borderId="9">
      <alignment horizontal="right" vertical="center" shrinkToFit="1"/>
    </xf>
    <xf numFmtId="49" fontId="6" fillId="0" borderId="5">
      <alignment horizontal="center"/>
    </xf>
    <xf numFmtId="49" fontId="6" fillId="0" borderId="14">
      <alignment horizontal="center"/>
    </xf>
    <xf numFmtId="0" fontId="6" fillId="0" borderId="0">
      <alignment horizontal="left" wrapText="1"/>
    </xf>
    <xf numFmtId="49" fontId="6" fillId="0" borderId="15">
      <alignment horizontal="center" vertical="center"/>
    </xf>
    <xf numFmtId="49" fontId="6" fillId="0" borderId="7">
      <alignment horizontal="center" vertical="center"/>
    </xf>
    <xf numFmtId="49" fontId="6" fillId="0" borderId="0"/>
    <xf numFmtId="49" fontId="6" fillId="0" borderId="5"/>
    <xf numFmtId="49" fontId="6" fillId="0" borderId="16">
      <alignment horizontal="center" vertical="center"/>
    </xf>
    <xf numFmtId="0" fontId="6" fillId="0" borderId="0">
      <alignment horizontal="center" vertical="top"/>
    </xf>
    <xf numFmtId="0" fontId="8" fillId="0" borderId="5"/>
    <xf numFmtId="0" fontId="6" fillId="0" borderId="13">
      <alignment horizontal="center" vertical="center" wrapText="1"/>
    </xf>
    <xf numFmtId="0" fontId="6" fillId="0" borderId="7">
      <alignment horizontal="center" vertical="center" wrapText="1"/>
    </xf>
    <xf numFmtId="0" fontId="6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9"/>
    <xf numFmtId="0" fontId="6" fillId="0" borderId="10">
      <alignment horizontal="center" vertical="center" wrapText="1"/>
    </xf>
    <xf numFmtId="0" fontId="6" fillId="0" borderId="18">
      <alignment horizontal="center" wrapText="1"/>
    </xf>
    <xf numFmtId="49" fontId="8" fillId="3" borderId="7">
      <alignment horizontal="center" vertical="center" wrapText="1"/>
    </xf>
    <xf numFmtId="0" fontId="8" fillId="0" borderId="7">
      <alignment vertical="top" wrapText="1"/>
    </xf>
    <xf numFmtId="49" fontId="8" fillId="0" borderId="7">
      <alignment horizontal="center" vertical="top" wrapText="1"/>
    </xf>
  </cellStyleXfs>
  <cellXfs count="145">
    <xf numFmtId="0" fontId="0" fillId="0" borderId="0" xfId="0"/>
    <xf numFmtId="0" fontId="0" fillId="0" borderId="0" xfId="0" applyProtection="1">
      <protection locked="0"/>
    </xf>
    <xf numFmtId="49" fontId="8" fillId="3" borderId="0" xfId="61" applyNumberFormat="1" applyProtection="1"/>
    <xf numFmtId="0" fontId="6" fillId="0" borderId="0" xfId="100" applyNumberFormat="1" applyProtection="1">
      <alignment horizontal="right"/>
    </xf>
    <xf numFmtId="0" fontId="6" fillId="0" borderId="0" xfId="49" applyNumberFormat="1" applyProtection="1">
      <alignment horizontal="left"/>
    </xf>
    <xf numFmtId="0" fontId="8" fillId="3" borderId="0" xfId="62" applyNumberFormat="1" applyProtection="1">
      <alignment wrapText="1"/>
    </xf>
    <xf numFmtId="0" fontId="6" fillId="0" borderId="0" xfId="89" applyNumberFormat="1" applyProtection="1">
      <alignment horizontal="center"/>
    </xf>
    <xf numFmtId="49" fontId="6" fillId="0" borderId="0" xfId="99" applyNumberFormat="1" applyProtection="1">
      <alignment horizontal="center"/>
    </xf>
    <xf numFmtId="0" fontId="8" fillId="3" borderId="0" xfId="63" applyNumberFormat="1" applyProtection="1"/>
    <xf numFmtId="49" fontId="6" fillId="3" borderId="0" xfId="64" applyNumberFormat="1" applyProtection="1"/>
    <xf numFmtId="0" fontId="6" fillId="0" borderId="14" xfId="97" applyNumberFormat="1" applyProtection="1"/>
    <xf numFmtId="0" fontId="6" fillId="0" borderId="5" xfId="51" applyNumberFormat="1" applyProtection="1">
      <alignment horizontal="left"/>
    </xf>
    <xf numFmtId="0" fontId="6" fillId="0" borderId="0" xfId="59" applyNumberFormat="1" applyProtection="1">
      <alignment horizontal="left" wrapText="1"/>
    </xf>
    <xf numFmtId="49" fontId="6" fillId="3" borderId="0" xfId="76" applyNumberFormat="1" applyProtection="1">
      <alignment horizontal="center"/>
    </xf>
    <xf numFmtId="0" fontId="6" fillId="0" borderId="5" xfId="91" applyNumberFormat="1" applyProtection="1">
      <alignment horizontal="center"/>
    </xf>
    <xf numFmtId="0" fontId="10" fillId="0" borderId="0" xfId="92" applyNumberFormat="1" applyProtection="1"/>
    <xf numFmtId="0" fontId="8" fillId="3" borderId="0" xfId="17" applyNumberFormat="1" applyProtection="1">
      <alignment horizontal="left"/>
    </xf>
    <xf numFmtId="0" fontId="6" fillId="3" borderId="0" xfId="35" applyNumberFormat="1" applyProtection="1">
      <alignment horizontal="center"/>
    </xf>
    <xf numFmtId="0" fontId="9" fillId="3" borderId="0" xfId="20" applyNumberFormat="1" applyProtection="1">
      <alignment horizontal="left"/>
    </xf>
    <xf numFmtId="0" fontId="6" fillId="3" borderId="0" xfId="27" applyNumberFormat="1" applyProtection="1"/>
    <xf numFmtId="0" fontId="6" fillId="3" borderId="0" xfId="21" applyNumberFormat="1" applyProtection="1">
      <alignment horizontal="left"/>
    </xf>
    <xf numFmtId="0" fontId="6" fillId="0" borderId="14" xfId="34" applyNumberFormat="1" applyProtection="1">
      <alignment horizontal="center"/>
    </xf>
    <xf numFmtId="0" fontId="6" fillId="2" borderId="0" xfId="27" applyNumberFormat="1" applyFill="1" applyProtection="1"/>
    <xf numFmtId="0" fontId="8" fillId="2" borderId="0" xfId="63" applyNumberFormat="1" applyFill="1" applyProtection="1"/>
    <xf numFmtId="0" fontId="6" fillId="2" borderId="14" xfId="97" applyNumberFormat="1" applyFill="1" applyProtection="1"/>
    <xf numFmtId="49" fontId="6" fillId="2" borderId="0" xfId="99" applyNumberFormat="1" applyFill="1" applyProtection="1">
      <alignment horizontal="center"/>
    </xf>
    <xf numFmtId="0" fontId="6" fillId="2" borderId="0" xfId="89" applyNumberFormat="1" applyFill="1" applyProtection="1">
      <alignment horizontal="center"/>
    </xf>
    <xf numFmtId="0" fontId="0" fillId="2" borderId="0" xfId="0" applyFill="1" applyProtection="1">
      <protection locked="0"/>
    </xf>
    <xf numFmtId="0" fontId="6" fillId="2" borderId="0" xfId="35" applyNumberFormat="1" applyFill="1" applyProtection="1">
      <alignment horizontal="center"/>
    </xf>
    <xf numFmtId="49" fontId="6" fillId="2" borderId="0" xfId="76" applyNumberFormat="1" applyFill="1" applyProtection="1">
      <alignment horizontal="center"/>
    </xf>
    <xf numFmtId="49" fontId="6" fillId="2" borderId="0" xfId="64" applyNumberFormat="1" applyFill="1" applyProtection="1"/>
    <xf numFmtId="0" fontId="6" fillId="2" borderId="0" xfId="77" applyNumberFormat="1" applyFill="1" applyProtection="1"/>
    <xf numFmtId="49" fontId="6" fillId="2" borderId="0" xfId="110" applyNumberFormat="1" applyFill="1" applyProtection="1"/>
    <xf numFmtId="0" fontId="8" fillId="2" borderId="0" xfId="48" applyNumberFormat="1" applyFill="1" applyProtection="1"/>
    <xf numFmtId="0" fontId="6" fillId="2" borderId="0" xfId="113" applyNumberFormat="1" applyFill="1" applyProtection="1">
      <alignment horizontal="center" vertical="top"/>
    </xf>
    <xf numFmtId="0" fontId="6" fillId="3" borderId="0" xfId="22" applyNumberFormat="1" applyBorder="1" applyProtection="1">
      <alignment horizontal="left"/>
    </xf>
    <xf numFmtId="49" fontId="6" fillId="3" borderId="0" xfId="66" applyNumberFormat="1" applyBorder="1" applyProtection="1"/>
    <xf numFmtId="0" fontId="6" fillId="3" borderId="0" xfId="28" applyNumberFormat="1" applyBorder="1" applyProtection="1"/>
    <xf numFmtId="0" fontId="6" fillId="2" borderId="0" xfId="28" applyNumberFormat="1" applyFill="1" applyBorder="1" applyProtection="1"/>
    <xf numFmtId="49" fontId="6" fillId="2" borderId="0" xfId="66" applyNumberFormat="1" applyFill="1" applyBorder="1" applyProtection="1"/>
    <xf numFmtId="49" fontId="6" fillId="0" borderId="0" xfId="98" applyNumberFormat="1" applyBorder="1" applyProtection="1">
      <alignment horizontal="center"/>
    </xf>
    <xf numFmtId="0" fontId="6" fillId="0" borderId="0" xfId="86" applyNumberFormat="1" applyBorder="1" applyProtection="1">
      <alignment horizontal="center"/>
    </xf>
    <xf numFmtId="49" fontId="6" fillId="2" borderId="0" xfId="98" applyNumberFormat="1" applyFill="1" applyBorder="1" applyProtection="1">
      <alignment horizontal="center"/>
    </xf>
    <xf numFmtId="49" fontId="6" fillId="3" borderId="3" xfId="24" applyNumberFormat="1" applyBorder="1" applyProtection="1">
      <alignment horizontal="center"/>
    </xf>
    <xf numFmtId="49" fontId="6" fillId="3" borderId="3" xfId="25" applyNumberFormat="1" applyBorder="1" applyProtection="1">
      <alignment horizontal="center"/>
    </xf>
    <xf numFmtId="49" fontId="6" fillId="2" borderId="3" xfId="31" applyNumberFormat="1" applyFill="1" applyBorder="1" applyProtection="1">
      <alignment horizontal="center"/>
    </xf>
    <xf numFmtId="49" fontId="6" fillId="3" borderId="3" xfId="26" applyNumberFormat="1" applyBorder="1" applyProtection="1">
      <alignment horizontal="center"/>
    </xf>
    <xf numFmtId="0" fontId="6" fillId="0" borderId="3" xfId="55" applyNumberFormat="1" applyBorder="1" applyProtection="1">
      <alignment horizontal="center" vertical="center"/>
    </xf>
    <xf numFmtId="0" fontId="6" fillId="0" borderId="3" xfId="85" applyNumberFormat="1" applyBorder="1" applyProtection="1">
      <alignment horizontal="center" vertical="center"/>
    </xf>
    <xf numFmtId="0" fontId="6" fillId="2" borderId="3" xfId="85" applyNumberFormat="1" applyFill="1" applyBorder="1" applyProtection="1">
      <alignment horizontal="center" vertical="center"/>
    </xf>
    <xf numFmtId="49" fontId="6" fillId="3" borderId="3" xfId="4" applyNumberFormat="1" applyBorder="1" applyProtection="1">
      <alignment horizontal="center" vertical="center" wrapText="1"/>
    </xf>
    <xf numFmtId="0" fontId="6" fillId="0" borderId="3" xfId="116" applyNumberFormat="1" applyBorder="1" applyProtection="1">
      <alignment horizontal="center" vertical="center" wrapText="1"/>
    </xf>
    <xf numFmtId="49" fontId="6" fillId="0" borderId="3" xfId="5" applyNumberFormat="1" applyBorder="1" applyProtection="1">
      <alignment horizontal="center" vertical="center" wrapText="1"/>
    </xf>
    <xf numFmtId="164" fontId="3" fillId="0" borderId="3" xfId="103" applyNumberFormat="1" applyFont="1" applyBorder="1" applyProtection="1">
      <alignment horizontal="right" vertical="center" shrinkToFit="1"/>
    </xf>
    <xf numFmtId="164" fontId="6" fillId="0" borderId="3" xfId="103" applyNumberFormat="1" applyBorder="1" applyProtection="1">
      <alignment horizontal="right" vertical="center" shrinkToFit="1"/>
    </xf>
    <xf numFmtId="164" fontId="6" fillId="2" borderId="3" xfId="103" applyNumberFormat="1" applyFill="1" applyBorder="1" applyProtection="1">
      <alignment horizontal="right" vertical="center" shrinkToFit="1"/>
    </xf>
    <xf numFmtId="164" fontId="6" fillId="2" borderId="3" xfId="41" applyNumberFormat="1" applyFill="1" applyBorder="1" applyProtection="1">
      <alignment horizontal="right" vertical="center" shrinkToFit="1"/>
    </xf>
    <xf numFmtId="0" fontId="3" fillId="0" borderId="3" xfId="116" applyNumberFormat="1" applyFont="1" applyBorder="1" applyProtection="1">
      <alignment horizontal="center" vertical="center" wrapText="1"/>
    </xf>
    <xf numFmtId="49" fontId="3" fillId="0" borderId="3" xfId="5" applyNumberFormat="1" applyFont="1" applyBorder="1" applyProtection="1">
      <alignment horizontal="center" vertical="center" wrapText="1"/>
    </xf>
    <xf numFmtId="164" fontId="6" fillId="0" borderId="3" xfId="104" applyNumberFormat="1" applyBorder="1" applyProtection="1">
      <alignment horizontal="right" vertical="center" shrinkToFit="1"/>
    </xf>
    <xf numFmtId="0" fontId="6" fillId="0" borderId="0" xfId="34" applyNumberFormat="1" applyBorder="1" applyProtection="1">
      <alignment horizontal="center"/>
    </xf>
    <xf numFmtId="0" fontId="6" fillId="0" borderId="0" xfId="37" applyNumberFormat="1" applyBorder="1" applyProtection="1">
      <alignment horizontal="left"/>
    </xf>
    <xf numFmtId="0" fontId="6" fillId="0" borderId="4" xfId="89" applyNumberFormat="1" applyBorder="1" applyProtection="1">
      <alignment horizontal="center"/>
    </xf>
    <xf numFmtId="0" fontId="6" fillId="0" borderId="4" xfId="91" applyNumberFormat="1" applyBorder="1" applyProtection="1">
      <alignment horizontal="center"/>
    </xf>
    <xf numFmtId="0" fontId="8" fillId="3" borderId="0" xfId="36" applyBorder="1" applyAlignment="1" applyProtection="1">
      <protection locked="0"/>
    </xf>
    <xf numFmtId="164" fontId="3" fillId="0" borderId="3" xfId="103" applyNumberFormat="1" applyFont="1" applyFill="1" applyBorder="1" applyProtection="1">
      <alignment horizontal="right" vertical="center" shrinkToFit="1"/>
    </xf>
    <xf numFmtId="0" fontId="1" fillId="0" borderId="0" xfId="49" applyNumberFormat="1" applyFont="1" applyProtection="1">
      <alignment horizontal="left"/>
    </xf>
    <xf numFmtId="164" fontId="6" fillId="0" borderId="3" xfId="103" applyNumberFormat="1" applyFill="1" applyBorder="1" applyProtection="1">
      <alignment horizontal="right" vertical="center" shrinkToFit="1"/>
    </xf>
    <xf numFmtId="164" fontId="6" fillId="0" borderId="3" xfId="41" applyNumberFormat="1" applyFill="1" applyBorder="1" applyProtection="1">
      <alignment horizontal="right" vertical="center" shrinkToFit="1"/>
    </xf>
    <xf numFmtId="0" fontId="4" fillId="3" borderId="0" xfId="36" applyNumberFormat="1" applyFont="1" applyBorder="1" applyAlignment="1" applyProtection="1"/>
    <xf numFmtId="0" fontId="6" fillId="0" borderId="0" xfId="50" applyBorder="1" applyProtection="1">
      <alignment horizontal="left"/>
      <protection locked="0"/>
    </xf>
    <xf numFmtId="49" fontId="1" fillId="0" borderId="3" xfId="5" applyNumberFormat="1" applyFont="1" applyFill="1" applyBorder="1" applyProtection="1">
      <alignment horizontal="center" vertical="center" wrapText="1"/>
    </xf>
    <xf numFmtId="164" fontId="6" fillId="5" borderId="3" xfId="103" applyNumberFormat="1" applyFill="1" applyBorder="1" applyProtection="1">
      <alignment horizontal="right" vertical="center" shrinkToFit="1"/>
    </xf>
    <xf numFmtId="164" fontId="6" fillId="5" borderId="3" xfId="41" applyNumberFormat="1" applyFill="1" applyBorder="1" applyProtection="1">
      <alignment horizontal="right" vertical="center" shrinkToFit="1"/>
    </xf>
    <xf numFmtId="0" fontId="8" fillId="0" borderId="7" xfId="55" applyNumberFormat="1" applyFont="1" applyBorder="1" applyAlignment="1" applyProtection="1">
      <alignment horizontal="left" vertical="top" wrapText="1"/>
    </xf>
    <xf numFmtId="0" fontId="8" fillId="0" borderId="13" xfId="53" applyNumberFormat="1" applyFont="1" applyBorder="1" applyAlignment="1" applyProtection="1">
      <alignment horizontal="left" vertical="top" wrapText="1"/>
    </xf>
    <xf numFmtId="49" fontId="8" fillId="3" borderId="13" xfId="64" applyNumberFormat="1" applyFont="1" applyBorder="1" applyAlignment="1" applyProtection="1">
      <alignment horizontal="center" vertical="center" wrapText="1"/>
    </xf>
    <xf numFmtId="0" fontId="8" fillId="4" borderId="13" xfId="74" applyNumberFormat="1" applyBorder="1" applyAlignment="1" applyProtection="1">
      <alignment horizontal="center" vertical="top"/>
    </xf>
    <xf numFmtId="49" fontId="8" fillId="3" borderId="7" xfId="122" applyNumberFormat="1" applyProtection="1">
      <alignment horizontal="center" vertical="center" wrapText="1"/>
    </xf>
    <xf numFmtId="0" fontId="8" fillId="0" borderId="7" xfId="123" applyNumberFormat="1" applyProtection="1">
      <alignment vertical="top" wrapText="1"/>
    </xf>
    <xf numFmtId="49" fontId="8" fillId="0" borderId="7" xfId="124" applyNumberFormat="1" applyProtection="1">
      <alignment horizontal="center" vertical="top" wrapText="1"/>
    </xf>
    <xf numFmtId="0" fontId="8" fillId="5" borderId="13" xfId="74" applyNumberFormat="1" applyFill="1" applyBorder="1" applyAlignment="1" applyProtection="1">
      <alignment horizontal="center" vertical="top"/>
    </xf>
    <xf numFmtId="164" fontId="1" fillId="0" borderId="3" xfId="103" applyNumberFormat="1" applyFont="1" applyBorder="1" applyProtection="1">
      <alignment horizontal="right" vertical="center" shrinkToFit="1"/>
    </xf>
    <xf numFmtId="164" fontId="1" fillId="2" borderId="3" xfId="103" applyNumberFormat="1" applyFont="1" applyFill="1" applyBorder="1" applyProtection="1">
      <alignment horizontal="right" vertical="center" shrinkToFit="1"/>
    </xf>
    <xf numFmtId="49" fontId="1" fillId="0" borderId="3" xfId="5" applyNumberFormat="1" applyFont="1" applyBorder="1" applyProtection="1">
      <alignment horizontal="center" vertical="center" wrapText="1"/>
    </xf>
    <xf numFmtId="164" fontId="6" fillId="0" borderId="3" xfId="103" applyNumberFormat="1" applyFont="1" applyBorder="1" applyProtection="1">
      <alignment horizontal="right" vertical="center" shrinkToFit="1"/>
    </xf>
    <xf numFmtId="164" fontId="12" fillId="0" borderId="3" xfId="103" applyNumberFormat="1" applyFont="1" applyBorder="1" applyProtection="1">
      <alignment horizontal="right" vertical="center" shrinkToFit="1"/>
    </xf>
    <xf numFmtId="164" fontId="11" fillId="5" borderId="3" xfId="103" applyNumberFormat="1" applyFont="1" applyFill="1" applyBorder="1" applyProtection="1">
      <alignment horizontal="right" vertical="center" shrinkToFit="1"/>
    </xf>
    <xf numFmtId="0" fontId="8" fillId="5" borderId="7" xfId="55" applyNumberFormat="1" applyFont="1" applyFill="1" applyBorder="1" applyAlignment="1" applyProtection="1">
      <alignment horizontal="left" vertical="top" wrapText="1"/>
    </xf>
    <xf numFmtId="0" fontId="8" fillId="5" borderId="13" xfId="53" applyNumberFormat="1" applyFont="1" applyFill="1" applyBorder="1" applyAlignment="1" applyProtection="1">
      <alignment horizontal="left" vertical="top" wrapText="1"/>
    </xf>
    <xf numFmtId="49" fontId="6" fillId="0" borderId="3" xfId="5" applyNumberFormat="1" applyBorder="1" applyAlignment="1" applyProtection="1">
      <alignment horizontal="center" vertical="top" wrapText="1"/>
    </xf>
    <xf numFmtId="49" fontId="8" fillId="0" borderId="7" xfId="124" applyNumberFormat="1" applyAlignment="1" applyProtection="1">
      <alignment horizontal="center" vertical="top" wrapText="1"/>
    </xf>
    <xf numFmtId="49" fontId="13" fillId="5" borderId="7" xfId="124" applyNumberFormat="1" applyFont="1" applyFill="1" applyAlignment="1" applyProtection="1">
      <alignment horizontal="center" vertical="top" wrapText="1"/>
    </xf>
    <xf numFmtId="49" fontId="8" fillId="5" borderId="7" xfId="124" applyNumberFormat="1" applyFill="1" applyAlignment="1" applyProtection="1">
      <alignment horizontal="center" vertical="top" wrapText="1"/>
    </xf>
    <xf numFmtId="49" fontId="6" fillId="0" borderId="0" xfId="5" applyNumberFormat="1" applyBorder="1" applyProtection="1">
      <alignment horizontal="center" vertical="center" wrapText="1"/>
    </xf>
    <xf numFmtId="49" fontId="1" fillId="0" borderId="0" xfId="5" applyNumberFormat="1" applyFont="1" applyFill="1" applyBorder="1" applyProtection="1">
      <alignment horizontal="center" vertical="center" wrapText="1"/>
    </xf>
    <xf numFmtId="0" fontId="14" fillId="0" borderId="7" xfId="55" applyNumberFormat="1" applyFont="1" applyBorder="1" applyAlignment="1" applyProtection="1">
      <alignment horizontal="left" vertical="top" wrapText="1"/>
    </xf>
    <xf numFmtId="0" fontId="8" fillId="5" borderId="10" xfId="74" applyNumberFormat="1" applyFill="1" applyBorder="1" applyAlignment="1" applyProtection="1">
      <alignment horizontal="center" vertical="top"/>
    </xf>
    <xf numFmtId="164" fontId="6" fillId="6" borderId="3" xfId="103" applyNumberFormat="1" applyFill="1" applyBorder="1" applyProtection="1">
      <alignment horizontal="right" vertical="center" shrinkToFit="1"/>
    </xf>
    <xf numFmtId="0" fontId="6" fillId="0" borderId="0" xfId="60" applyNumberFormat="1" applyBorder="1" applyProtection="1">
      <alignment horizontal="center"/>
    </xf>
    <xf numFmtId="0" fontId="6" fillId="0" borderId="0" xfId="60" applyBorder="1" applyProtection="1">
      <alignment horizontal="center"/>
      <protection locked="0"/>
    </xf>
    <xf numFmtId="0" fontId="6" fillId="0" borderId="2" xfId="88" applyNumberFormat="1" applyBorder="1" applyProtection="1">
      <alignment horizontal="center"/>
    </xf>
    <xf numFmtId="0" fontId="6" fillId="0" borderId="2" xfId="88" applyBorder="1" applyProtection="1">
      <alignment horizontal="center"/>
      <protection locked="0"/>
    </xf>
    <xf numFmtId="0" fontId="1" fillId="0" borderId="5" xfId="91" applyNumberFormat="1" applyFont="1" applyAlignment="1" applyProtection="1">
      <alignment horizontal="center"/>
    </xf>
    <xf numFmtId="0" fontId="6" fillId="0" borderId="5" xfId="91" applyNumberFormat="1" applyAlignment="1" applyProtection="1">
      <alignment horizontal="center"/>
    </xf>
    <xf numFmtId="49" fontId="6" fillId="0" borderId="2" xfId="106" applyNumberFormat="1" applyBorder="1" applyProtection="1">
      <alignment horizontal="center"/>
    </xf>
    <xf numFmtId="49" fontId="6" fillId="0" borderId="2" xfId="106" applyBorder="1" applyProtection="1">
      <alignment horizontal="center"/>
      <protection locked="0"/>
    </xf>
    <xf numFmtId="0" fontId="6" fillId="0" borderId="0" xfId="50" applyNumberFormat="1" applyBorder="1" applyProtection="1">
      <alignment horizontal="left"/>
    </xf>
    <xf numFmtId="0" fontId="6" fillId="0" borderId="0" xfId="50" applyBorder="1" applyProtection="1">
      <alignment horizontal="left"/>
      <protection locked="0"/>
    </xf>
    <xf numFmtId="49" fontId="1" fillId="0" borderId="5" xfId="105" applyNumberFormat="1" applyFont="1" applyAlignment="1" applyProtection="1">
      <alignment horizontal="center"/>
    </xf>
    <xf numFmtId="49" fontId="6" fillId="0" borderId="5" xfId="105" applyNumberFormat="1" applyAlignment="1" applyProtection="1">
      <alignment horizontal="center"/>
    </xf>
    <xf numFmtId="49" fontId="6" fillId="0" borderId="25" xfId="29" applyNumberFormat="1" applyBorder="1" applyAlignment="1" applyProtection="1">
      <alignment horizontal="center"/>
    </xf>
    <xf numFmtId="49" fontId="6" fillId="0" borderId="26" xfId="29" applyBorder="1" applyAlignment="1" applyProtection="1">
      <alignment horizontal="center"/>
      <protection locked="0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49" fontId="6" fillId="0" borderId="3" xfId="81" applyNumberFormat="1" applyBorder="1" applyProtection="1">
      <alignment horizontal="center" vertical="center"/>
    </xf>
    <xf numFmtId="49" fontId="6" fillId="0" borderId="3" xfId="81" applyBorder="1" applyProtection="1">
      <alignment horizontal="center" vertical="center"/>
      <protection locked="0"/>
    </xf>
    <xf numFmtId="49" fontId="6" fillId="0" borderId="22" xfId="31" applyNumberFormat="1" applyBorder="1" applyAlignment="1" applyProtection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" fillId="0" borderId="1" xfId="87" applyNumberFormat="1" applyFont="1" applyBorder="1" applyProtection="1">
      <alignment horizontal="center"/>
    </xf>
    <xf numFmtId="0" fontId="6" fillId="0" borderId="1" xfId="87" applyBorder="1" applyProtection="1">
      <alignment horizontal="center"/>
      <protection locked="0"/>
    </xf>
    <xf numFmtId="49" fontId="6" fillId="3" borderId="22" xfId="95" applyNumberFormat="1" applyBorder="1" applyAlignment="1" applyProtection="1">
      <alignment horizontal="center" vertical="top" wrapText="1"/>
    </xf>
    <xf numFmtId="0" fontId="5" fillId="3" borderId="0" xfId="18" applyNumberFormat="1" applyFont="1" applyBorder="1" applyProtection="1">
      <alignment horizontal="center" wrapText="1"/>
    </xf>
    <xf numFmtId="0" fontId="9" fillId="3" borderId="0" xfId="18" applyBorder="1" applyProtection="1">
      <alignment horizontal="center" wrapText="1"/>
      <protection locked="0"/>
    </xf>
    <xf numFmtId="0" fontId="9" fillId="3" borderId="0" xfId="19" applyNumberFormat="1" applyBorder="1" applyProtection="1">
      <alignment horizontal="center"/>
    </xf>
    <xf numFmtId="0" fontId="9" fillId="3" borderId="0" xfId="19" applyBorder="1" applyProtection="1">
      <alignment horizontal="center"/>
      <protection locked="0"/>
    </xf>
    <xf numFmtId="49" fontId="3" fillId="3" borderId="1" xfId="3" applyNumberFormat="1" applyFont="1" applyBorder="1" applyProtection="1">
      <alignment horizontal="left" wrapText="1"/>
    </xf>
    <xf numFmtId="0" fontId="6" fillId="0" borderId="3" xfId="23" applyNumberFormat="1" applyBorder="1" applyProtection="1">
      <alignment horizontal="center" vertical="center" wrapText="1"/>
    </xf>
    <xf numFmtId="0" fontId="6" fillId="0" borderId="3" xfId="23" applyBorder="1" applyProtection="1">
      <alignment horizontal="center" vertical="center" wrapText="1"/>
      <protection locked="0"/>
    </xf>
    <xf numFmtId="49" fontId="3" fillId="2" borderId="22" xfId="32" applyNumberFormat="1" applyFont="1" applyFill="1" applyBorder="1" applyAlignment="1" applyProtection="1">
      <alignment horizontal="center" vertical="top" wrapText="1"/>
    </xf>
    <xf numFmtId="49" fontId="3" fillId="2" borderId="22" xfId="39" applyNumberFormat="1" applyFont="1" applyFill="1" applyBorder="1" applyAlignment="1" applyProtection="1">
      <alignment horizontal="center" vertical="top" wrapText="1"/>
    </xf>
    <xf numFmtId="49" fontId="6" fillId="2" borderId="3" xfId="29" applyNumberFormat="1" applyFill="1" applyBorder="1" applyProtection="1">
      <alignment horizontal="center"/>
    </xf>
    <xf numFmtId="49" fontId="6" fillId="2" borderId="3" xfId="29" applyFill="1" applyBorder="1" applyProtection="1">
      <alignment horizontal="center"/>
      <protection locked="0"/>
    </xf>
    <xf numFmtId="49" fontId="1" fillId="0" borderId="3" xfId="102" applyNumberFormat="1" applyFont="1" applyBorder="1" applyProtection="1">
      <alignment horizontal="center" vertical="center"/>
    </xf>
    <xf numFmtId="49" fontId="6" fillId="0" borderId="3" xfId="102" applyBorder="1" applyProtection="1">
      <alignment horizontal="center" vertical="center"/>
      <protection locked="0"/>
    </xf>
    <xf numFmtId="49" fontId="6" fillId="0" borderId="22" xfId="32" applyNumberFormat="1" applyBorder="1" applyAlignment="1" applyProtection="1">
      <alignment horizontal="center" vertical="top" wrapText="1"/>
    </xf>
    <xf numFmtId="49" fontId="6" fillId="0" borderId="3" xfId="102" applyNumberFormat="1" applyBorder="1" applyProtection="1">
      <alignment horizontal="center" vertical="center"/>
    </xf>
    <xf numFmtId="0" fontId="6" fillId="0" borderId="0" xfId="107" applyNumberFormat="1" applyBorder="1" applyAlignment="1" applyProtection="1">
      <alignment horizontal="left" wrapText="1"/>
    </xf>
    <xf numFmtId="0" fontId="6" fillId="0" borderId="0" xfId="107" applyBorder="1" applyAlignment="1" applyProtection="1">
      <alignment horizontal="left" wrapText="1"/>
      <protection locked="0"/>
    </xf>
    <xf numFmtId="0" fontId="6" fillId="0" borderId="0" xfId="107" applyNumberFormat="1" applyBorder="1" applyProtection="1">
      <alignment horizontal="left" wrapText="1"/>
    </xf>
    <xf numFmtId="0" fontId="6" fillId="0" borderId="0" xfId="107" applyBorder="1" applyProtection="1">
      <alignment horizontal="left" wrapText="1"/>
      <protection locked="0"/>
    </xf>
  </cellXfs>
  <cellStyles count="125">
    <cellStyle name="br" xfId="1"/>
    <cellStyle name="col" xfId="2"/>
    <cellStyle name="st106" xfId="122"/>
    <cellStyle name="st108" xfId="124"/>
    <cellStyle name="st111" xfId="123"/>
    <cellStyle name="st115" xfId="3"/>
    <cellStyle name="st116" xfId="4"/>
    <cellStyle name="st117" xfId="5"/>
    <cellStyle name="st118" xfId="6"/>
    <cellStyle name="st119" xfId="7"/>
    <cellStyle name="st120" xfId="8"/>
    <cellStyle name="style0" xfId="9"/>
    <cellStyle name="td" xfId="10"/>
    <cellStyle name="tr" xfId="11"/>
    <cellStyle name="xl100" xfId="12"/>
    <cellStyle name="xl101" xfId="13"/>
    <cellStyle name="xl102" xfId="14"/>
    <cellStyle name="xl103" xfId="15"/>
    <cellStyle name="xl104" xfId="16"/>
    <cellStyle name="xl105" xfId="17"/>
    <cellStyle name="xl106" xfId="18"/>
    <cellStyle name="xl107" xfId="19"/>
    <cellStyle name="xl108" xfId="20"/>
    <cellStyle name="xl109" xfId="21"/>
    <cellStyle name="xl110" xfId="22"/>
    <cellStyle name="xl111" xfId="23"/>
    <cellStyle name="xl112" xfId="24"/>
    <cellStyle name="xl113" xfId="25"/>
    <cellStyle name="xl114" xfId="26"/>
    <cellStyle name="xl115" xfId="27"/>
    <cellStyle name="xl116" xfId="28"/>
    <cellStyle name="xl117" xfId="29"/>
    <cellStyle name="xl118" xfId="30"/>
    <cellStyle name="xl119" xfId="31"/>
    <cellStyle name="xl120" xfId="32"/>
    <cellStyle name="xl121" xfId="33"/>
    <cellStyle name="xl122" xfId="34"/>
    <cellStyle name="xl123" xfId="35"/>
    <cellStyle name="xl124" xfId="36"/>
    <cellStyle name="xl125" xfId="37"/>
    <cellStyle name="xl126" xfId="38"/>
    <cellStyle name="xl127" xfId="39"/>
    <cellStyle name="xl128" xfId="40"/>
    <cellStyle name="xl129" xfId="41"/>
    <cellStyle name="xl130" xfId="42"/>
    <cellStyle name="xl21" xfId="43"/>
    <cellStyle name="xl22" xfId="44"/>
    <cellStyle name="xl23" xfId="45"/>
    <cellStyle name="xl24" xfId="46"/>
    <cellStyle name="xl25" xfId="47"/>
    <cellStyle name="xl26" xfId="48"/>
    <cellStyle name="xl27" xfId="49"/>
    <cellStyle name="xl28" xfId="50"/>
    <cellStyle name="xl29" xfId="51"/>
    <cellStyle name="xl30" xfId="52"/>
    <cellStyle name="xl31" xfId="53"/>
    <cellStyle name="xl32" xfId="54"/>
    <cellStyle name="xl33" xfId="55"/>
    <cellStyle name="xl34" xfId="56"/>
    <cellStyle name="xl35" xfId="57"/>
    <cellStyle name="xl36" xfId="58"/>
    <cellStyle name="xl37" xfId="59"/>
    <cellStyle name="xl38" xfId="60"/>
    <cellStyle name="xl39" xfId="61"/>
    <cellStyle name="xl40" xfId="62"/>
    <cellStyle name="xl41" xfId="63"/>
    <cellStyle name="xl42" xfId="64"/>
    <cellStyle name="xl43" xfId="65"/>
    <cellStyle name="xl44" xfId="66"/>
    <cellStyle name="xl45" xfId="67"/>
    <cellStyle name="xl46" xfId="68"/>
    <cellStyle name="xl47" xfId="69"/>
    <cellStyle name="xl48" xfId="70"/>
    <cellStyle name="xl49" xfId="71"/>
    <cellStyle name="xl50" xfId="72"/>
    <cellStyle name="xl51" xfId="73"/>
    <cellStyle name="xl52" xfId="74"/>
    <cellStyle name="xl53" xfId="75"/>
    <cellStyle name="xl54" xfId="76"/>
    <cellStyle name="xl55" xfId="77"/>
    <cellStyle name="xl56" xfId="78"/>
    <cellStyle name="xl57" xfId="79"/>
    <cellStyle name="xl58" xfId="80"/>
    <cellStyle name="xl59" xfId="81"/>
    <cellStyle name="xl60" xfId="82"/>
    <cellStyle name="xl61" xfId="83"/>
    <cellStyle name="xl62" xfId="84"/>
    <cellStyle name="xl63" xfId="85"/>
    <cellStyle name="xl64" xfId="86"/>
    <cellStyle name="xl65" xfId="87"/>
    <cellStyle name="xl66" xfId="88"/>
    <cellStyle name="xl67" xfId="89"/>
    <cellStyle name="xl68" xfId="90"/>
    <cellStyle name="xl69" xfId="91"/>
    <cellStyle name="xl70" xfId="92"/>
    <cellStyle name="xl71" xfId="93"/>
    <cellStyle name="xl72" xfId="94"/>
    <cellStyle name="xl73" xfId="95"/>
    <cellStyle name="xl74" xfId="96"/>
    <cellStyle name="xl75" xfId="97"/>
    <cellStyle name="xl76" xfId="98"/>
    <cellStyle name="xl77" xfId="99"/>
    <cellStyle name="xl78" xfId="100"/>
    <cellStyle name="xl79" xfId="101"/>
    <cellStyle name="xl80" xfId="102"/>
    <cellStyle name="xl81" xfId="103"/>
    <cellStyle name="xl82" xfId="104"/>
    <cellStyle name="xl83" xfId="105"/>
    <cellStyle name="xl84" xfId="106"/>
    <cellStyle name="xl85" xfId="107"/>
    <cellStyle name="xl86" xfId="108"/>
    <cellStyle name="xl87" xfId="109"/>
    <cellStyle name="xl88" xfId="110"/>
    <cellStyle name="xl89" xfId="111"/>
    <cellStyle name="xl90" xfId="112"/>
    <cellStyle name="xl91" xfId="113"/>
    <cellStyle name="xl92" xfId="114"/>
    <cellStyle name="xl93" xfId="115"/>
    <cellStyle name="xl94" xfId="116"/>
    <cellStyle name="xl95" xfId="117"/>
    <cellStyle name="xl96" xfId="118"/>
    <cellStyle name="xl97" xfId="119"/>
    <cellStyle name="xl98" xfId="120"/>
    <cellStyle name="xl99" xfId="1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4"/>
  <sheetViews>
    <sheetView tabSelected="1" topLeftCell="A47" workbookViewId="0">
      <selection activeCell="G58" sqref="G58"/>
    </sheetView>
  </sheetViews>
  <sheetFormatPr defaultRowHeight="15"/>
  <cols>
    <col min="1" max="1" width="37" style="1" customWidth="1"/>
    <col min="2" max="2" width="5.42578125" style="1" customWidth="1"/>
    <col min="3" max="3" width="19.140625" style="1" customWidth="1"/>
    <col min="4" max="4" width="9" style="1" customWidth="1"/>
    <col min="5" max="5" width="9.7109375" style="1" customWidth="1"/>
    <col min="6" max="6" width="18" style="1" customWidth="1"/>
    <col min="7" max="7" width="9.7109375" style="1" customWidth="1"/>
    <col min="8" max="8" width="8.85546875" style="1" customWidth="1"/>
    <col min="9" max="9" width="18.140625" style="1" customWidth="1"/>
    <col min="10" max="10" width="10.5703125" style="1" customWidth="1"/>
    <col min="11" max="11" width="8.85546875" style="1" customWidth="1"/>
    <col min="12" max="12" width="5.140625" style="1" customWidth="1"/>
    <col min="13" max="13" width="4.85546875" style="1" customWidth="1"/>
    <col min="14" max="15" width="8.28515625" style="1" customWidth="1"/>
    <col min="16" max="19" width="8.28515625" style="27" customWidth="1"/>
    <col min="20" max="16384" width="9.140625" style="1"/>
  </cols>
  <sheetData>
    <row r="1" spans="1:19" ht="12.95" customHeight="1">
      <c r="A1" s="16"/>
      <c r="B1" s="2"/>
      <c r="C1" s="8"/>
      <c r="D1" s="8"/>
      <c r="E1" s="8"/>
      <c r="F1" s="8"/>
      <c r="G1" s="8"/>
      <c r="H1" s="8"/>
      <c r="I1" s="8"/>
      <c r="J1" s="8"/>
      <c r="K1" s="8"/>
      <c r="L1" s="8"/>
      <c r="M1" s="3"/>
      <c r="N1" s="3"/>
      <c r="O1" s="107" t="s">
        <v>46</v>
      </c>
      <c r="P1" s="108"/>
      <c r="Q1" s="108"/>
      <c r="R1" s="108"/>
      <c r="S1" s="108"/>
    </row>
    <row r="2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"/>
      <c r="N2" s="3"/>
      <c r="O2" s="141" t="s">
        <v>47</v>
      </c>
      <c r="P2" s="142"/>
      <c r="Q2" s="142"/>
      <c r="R2" s="142"/>
      <c r="S2" s="142"/>
    </row>
    <row r="3" spans="1:19" ht="12.75" customHeight="1">
      <c r="A3" s="16"/>
      <c r="B3" s="2"/>
      <c r="C3" s="8"/>
      <c r="D3" s="8"/>
      <c r="E3" s="8"/>
      <c r="F3" s="8"/>
      <c r="G3" s="8"/>
      <c r="H3" s="8"/>
      <c r="I3" s="8"/>
      <c r="J3" s="8"/>
      <c r="K3" s="8"/>
      <c r="L3" s="8"/>
      <c r="M3" s="3"/>
      <c r="N3" s="3"/>
      <c r="O3" s="107" t="s">
        <v>119</v>
      </c>
      <c r="P3" s="108"/>
      <c r="Q3" s="108"/>
      <c r="R3" s="108"/>
      <c r="S3" s="108"/>
    </row>
    <row r="4" spans="1:19" ht="12.75" customHeight="1">
      <c r="A4" s="16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3"/>
      <c r="N4" s="3"/>
      <c r="O4" s="107"/>
      <c r="P4" s="108"/>
      <c r="Q4" s="108"/>
      <c r="R4" s="108"/>
      <c r="S4" s="108"/>
    </row>
    <row r="5" spans="1:19" ht="24.75" customHeight="1">
      <c r="A5" s="16"/>
      <c r="B5" s="2"/>
      <c r="C5" s="8"/>
      <c r="D5" s="8"/>
      <c r="E5" s="8"/>
      <c r="F5" s="8"/>
      <c r="G5" s="8"/>
      <c r="H5" s="8"/>
      <c r="I5" s="8"/>
      <c r="J5" s="8"/>
      <c r="K5" s="8"/>
      <c r="L5" s="8"/>
      <c r="M5" s="3"/>
      <c r="N5" s="3"/>
      <c r="O5" s="143"/>
      <c r="P5" s="144"/>
      <c r="Q5" s="144"/>
      <c r="R5" s="144"/>
      <c r="S5" s="144"/>
    </row>
    <row r="6" spans="1:19" ht="13.5" customHeight="1">
      <c r="A6" s="126" t="s">
        <v>26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23"/>
    </row>
    <row r="7" spans="1:19" ht="13.5" customHeight="1">
      <c r="A7" s="128" t="s">
        <v>22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28"/>
    </row>
    <row r="8" spans="1:19" ht="12" customHeight="1">
      <c r="A8" s="18"/>
      <c r="B8" s="2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2"/>
      <c r="Q8" s="22"/>
      <c r="R8" s="23"/>
      <c r="S8" s="29"/>
    </row>
    <row r="9" spans="1:19" ht="11.25" customHeight="1">
      <c r="A9" s="8"/>
      <c r="B9" s="8"/>
      <c r="C9" s="19"/>
      <c r="D9" s="17"/>
      <c r="E9" s="69" t="s">
        <v>133</v>
      </c>
      <c r="F9" s="64"/>
      <c r="G9" s="64"/>
      <c r="H9" s="64"/>
      <c r="I9" s="64"/>
      <c r="J9" s="64"/>
      <c r="K9" s="64"/>
      <c r="L9" s="64"/>
      <c r="M9" s="64"/>
      <c r="N9" s="64"/>
      <c r="O9" s="19"/>
      <c r="P9" s="22"/>
      <c r="Q9" s="22"/>
      <c r="R9" s="22"/>
      <c r="S9" s="22"/>
    </row>
    <row r="10" spans="1:19" ht="9.75" customHeight="1">
      <c r="A10" s="20"/>
      <c r="B10" s="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3"/>
      <c r="Q10" s="23"/>
      <c r="R10" s="22"/>
      <c r="S10" s="30"/>
    </row>
    <row r="11" spans="1:19" ht="15" customHeight="1">
      <c r="A11" s="4" t="s">
        <v>6</v>
      </c>
      <c r="B11" s="4"/>
      <c r="C11" s="4"/>
      <c r="D11" s="4"/>
      <c r="E11" s="130" t="s">
        <v>120</v>
      </c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31"/>
      <c r="S11" s="32"/>
    </row>
    <row r="12" spans="1:19" ht="16.5" customHeight="1">
      <c r="A12" s="107" t="s">
        <v>7</v>
      </c>
      <c r="B12" s="108"/>
      <c r="C12" s="108"/>
      <c r="D12" s="108"/>
      <c r="E12" s="108"/>
      <c r="F12" s="108"/>
      <c r="G12" s="108"/>
      <c r="H12" s="108"/>
      <c r="I12" s="70"/>
      <c r="J12" s="70"/>
      <c r="K12" s="70"/>
      <c r="L12" s="70"/>
      <c r="M12" s="10"/>
      <c r="N12" s="10"/>
      <c r="O12" s="10"/>
      <c r="P12" s="24"/>
      <c r="Q12" s="24"/>
      <c r="R12" s="31"/>
      <c r="S12" s="25"/>
    </row>
    <row r="13" spans="1:19" ht="4.5" hidden="1" customHeight="1">
      <c r="A13" s="35"/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8"/>
      <c r="Q13" s="38"/>
      <c r="R13" s="38"/>
      <c r="S13" s="39"/>
    </row>
    <row r="14" spans="1:19" ht="13.5" customHeight="1">
      <c r="A14" s="131" t="s">
        <v>23</v>
      </c>
      <c r="B14" s="43" t="s">
        <v>8</v>
      </c>
      <c r="C14" s="111" t="s">
        <v>27</v>
      </c>
      <c r="D14" s="112"/>
      <c r="E14" s="112"/>
      <c r="F14" s="112"/>
      <c r="G14" s="112"/>
      <c r="H14" s="112"/>
      <c r="I14" s="113"/>
      <c r="J14" s="113"/>
      <c r="K14" s="114"/>
      <c r="L14" s="120" t="s">
        <v>33</v>
      </c>
      <c r="M14" s="125" t="s">
        <v>41</v>
      </c>
      <c r="N14" s="140" t="s">
        <v>9</v>
      </c>
      <c r="O14" s="138"/>
      <c r="P14" s="138"/>
      <c r="Q14" s="138"/>
      <c r="R14" s="138"/>
      <c r="S14" s="138"/>
    </row>
    <row r="15" spans="1:19" ht="14.25" customHeight="1">
      <c r="A15" s="132"/>
      <c r="B15" s="44" t="s">
        <v>10</v>
      </c>
      <c r="C15" s="115" t="s">
        <v>11</v>
      </c>
      <c r="D15" s="116"/>
      <c r="E15" s="116"/>
      <c r="F15" s="115" t="s">
        <v>12</v>
      </c>
      <c r="G15" s="116"/>
      <c r="H15" s="116"/>
      <c r="I15" s="115" t="s">
        <v>32</v>
      </c>
      <c r="J15" s="116"/>
      <c r="K15" s="116"/>
      <c r="L15" s="121"/>
      <c r="M15" s="118"/>
      <c r="N15" s="137" t="s">
        <v>130</v>
      </c>
      <c r="O15" s="138"/>
      <c r="P15" s="45" t="s">
        <v>13</v>
      </c>
      <c r="Q15" s="45" t="s">
        <v>14</v>
      </c>
      <c r="R15" s="135" t="s">
        <v>15</v>
      </c>
      <c r="S15" s="136"/>
    </row>
    <row r="16" spans="1:19" ht="15" customHeight="1">
      <c r="A16" s="132"/>
      <c r="B16" s="44"/>
      <c r="C16" s="117" t="s">
        <v>28</v>
      </c>
      <c r="D16" s="117" t="s">
        <v>29</v>
      </c>
      <c r="E16" s="117" t="s">
        <v>30</v>
      </c>
      <c r="F16" s="117" t="s">
        <v>31</v>
      </c>
      <c r="G16" s="117" t="s">
        <v>29</v>
      </c>
      <c r="H16" s="117" t="s">
        <v>30</v>
      </c>
      <c r="I16" s="117" t="s">
        <v>31</v>
      </c>
      <c r="J16" s="117" t="s">
        <v>29</v>
      </c>
      <c r="K16" s="117" t="s">
        <v>30</v>
      </c>
      <c r="L16" s="121"/>
      <c r="M16" s="118"/>
      <c r="N16" s="138"/>
      <c r="O16" s="138"/>
      <c r="P16" s="133" t="s">
        <v>131</v>
      </c>
      <c r="Q16" s="133" t="s">
        <v>44</v>
      </c>
      <c r="R16" s="134" t="s">
        <v>126</v>
      </c>
      <c r="S16" s="134" t="s">
        <v>132</v>
      </c>
    </row>
    <row r="17" spans="1:19" ht="15" customHeight="1">
      <c r="A17" s="132"/>
      <c r="B17" s="44"/>
      <c r="C17" s="118"/>
      <c r="D17" s="118"/>
      <c r="E17" s="118"/>
      <c r="F17" s="118"/>
      <c r="G17" s="118"/>
      <c r="H17" s="118"/>
      <c r="I17" s="118"/>
      <c r="J17" s="118"/>
      <c r="K17" s="118"/>
      <c r="L17" s="121"/>
      <c r="M17" s="118"/>
      <c r="N17" s="139" t="s">
        <v>42</v>
      </c>
      <c r="O17" s="139" t="s">
        <v>43</v>
      </c>
      <c r="P17" s="118"/>
      <c r="Q17" s="118"/>
      <c r="R17" s="118"/>
      <c r="S17" s="118"/>
    </row>
    <row r="18" spans="1:19" ht="15" customHeight="1">
      <c r="A18" s="132"/>
      <c r="B18" s="44"/>
      <c r="C18" s="118"/>
      <c r="D18" s="118"/>
      <c r="E18" s="118"/>
      <c r="F18" s="118"/>
      <c r="G18" s="118"/>
      <c r="H18" s="118"/>
      <c r="I18" s="118"/>
      <c r="J18" s="118"/>
      <c r="K18" s="118"/>
      <c r="L18" s="121"/>
      <c r="M18" s="118"/>
      <c r="N18" s="118"/>
      <c r="O18" s="118"/>
      <c r="P18" s="118"/>
      <c r="Q18" s="118"/>
      <c r="R18" s="118"/>
      <c r="S18" s="118"/>
    </row>
    <row r="19" spans="1:19" ht="15" customHeight="1">
      <c r="A19" s="132"/>
      <c r="B19" s="44"/>
      <c r="C19" s="118"/>
      <c r="D19" s="118"/>
      <c r="E19" s="118"/>
      <c r="F19" s="118"/>
      <c r="G19" s="118"/>
      <c r="H19" s="118"/>
      <c r="I19" s="118"/>
      <c r="J19" s="118"/>
      <c r="K19" s="118"/>
      <c r="L19" s="121"/>
      <c r="M19" s="118"/>
      <c r="N19" s="118"/>
      <c r="O19" s="118"/>
      <c r="P19" s="118"/>
      <c r="Q19" s="118"/>
      <c r="R19" s="118"/>
      <c r="S19" s="118"/>
    </row>
    <row r="20" spans="1:19" ht="15" customHeight="1">
      <c r="A20" s="132"/>
      <c r="B20" s="46"/>
      <c r="C20" s="119"/>
      <c r="D20" s="119"/>
      <c r="E20" s="119"/>
      <c r="F20" s="119"/>
      <c r="G20" s="119"/>
      <c r="H20" s="119"/>
      <c r="I20" s="119"/>
      <c r="J20" s="119"/>
      <c r="K20" s="119"/>
      <c r="L20" s="122"/>
      <c r="M20" s="119"/>
      <c r="N20" s="119"/>
      <c r="O20" s="119"/>
      <c r="P20" s="119"/>
      <c r="Q20" s="119"/>
      <c r="R20" s="119"/>
      <c r="S20" s="119"/>
    </row>
    <row r="21" spans="1:19" ht="10.5" customHeight="1">
      <c r="A21" s="47">
        <v>1</v>
      </c>
      <c r="B21" s="48">
        <v>2</v>
      </c>
      <c r="C21" s="48">
        <v>3</v>
      </c>
      <c r="D21" s="48">
        <v>4</v>
      </c>
      <c r="E21" s="48">
        <v>5</v>
      </c>
      <c r="F21" s="48">
        <v>6</v>
      </c>
      <c r="G21" s="48">
        <v>7</v>
      </c>
      <c r="H21" s="48">
        <v>8</v>
      </c>
      <c r="I21" s="48">
        <v>9</v>
      </c>
      <c r="J21" s="48">
        <v>10</v>
      </c>
      <c r="K21" s="48">
        <v>11</v>
      </c>
      <c r="L21" s="48">
        <v>12</v>
      </c>
      <c r="M21" s="48">
        <v>13</v>
      </c>
      <c r="N21" s="48">
        <v>14</v>
      </c>
      <c r="O21" s="48">
        <v>15</v>
      </c>
      <c r="P21" s="49">
        <v>16</v>
      </c>
      <c r="Q21" s="49">
        <v>17</v>
      </c>
      <c r="R21" s="49">
        <v>18</v>
      </c>
      <c r="S21" s="49">
        <v>19</v>
      </c>
    </row>
    <row r="22" spans="1:19" ht="63.75">
      <c r="A22" s="75" t="s">
        <v>24</v>
      </c>
      <c r="B22" s="76" t="s">
        <v>67</v>
      </c>
      <c r="C22" s="81" t="s">
        <v>68</v>
      </c>
      <c r="D22" s="81" t="s">
        <v>68</v>
      </c>
      <c r="E22" s="81" t="s">
        <v>68</v>
      </c>
      <c r="F22" s="81" t="s">
        <v>68</v>
      </c>
      <c r="G22" s="81" t="s">
        <v>68</v>
      </c>
      <c r="H22" s="81" t="s">
        <v>68</v>
      </c>
      <c r="I22" s="81" t="s">
        <v>68</v>
      </c>
      <c r="J22" s="81" t="s">
        <v>68</v>
      </c>
      <c r="K22" s="81" t="s">
        <v>68</v>
      </c>
      <c r="L22" s="81" t="s">
        <v>68</v>
      </c>
      <c r="M22" s="81" t="s">
        <v>68</v>
      </c>
      <c r="N22" s="65">
        <f t="shared" ref="N22:S22" si="0">N23+N35+N40+N45</f>
        <v>5431.4000000000005</v>
      </c>
      <c r="O22" s="65">
        <f t="shared" si="0"/>
        <v>5084.5</v>
      </c>
      <c r="P22" s="65">
        <f t="shared" si="0"/>
        <v>10875.118999999999</v>
      </c>
      <c r="Q22" s="65">
        <f t="shared" si="0"/>
        <v>5022.3899999999994</v>
      </c>
      <c r="R22" s="65">
        <f t="shared" si="0"/>
        <v>5030.79</v>
      </c>
      <c r="S22" s="65">
        <f t="shared" si="0"/>
        <v>5030.79</v>
      </c>
    </row>
    <row r="23" spans="1:19" ht="76.5">
      <c r="A23" s="75" t="s">
        <v>25</v>
      </c>
      <c r="B23" s="76" t="s">
        <v>69</v>
      </c>
      <c r="C23" s="81" t="s">
        <v>68</v>
      </c>
      <c r="D23" s="81" t="s">
        <v>68</v>
      </c>
      <c r="E23" s="81" t="s">
        <v>68</v>
      </c>
      <c r="F23" s="81" t="s">
        <v>68</v>
      </c>
      <c r="G23" s="81" t="s">
        <v>68</v>
      </c>
      <c r="H23" s="81" t="s">
        <v>68</v>
      </c>
      <c r="I23" s="81" t="s">
        <v>68</v>
      </c>
      <c r="J23" s="81" t="s">
        <v>68</v>
      </c>
      <c r="K23" s="81" t="s">
        <v>68</v>
      </c>
      <c r="L23" s="81" t="s">
        <v>68</v>
      </c>
      <c r="M23" s="81" t="s">
        <v>68</v>
      </c>
      <c r="N23" s="53">
        <f>N24+N30</f>
        <v>3033.6</v>
      </c>
      <c r="O23" s="53">
        <f t="shared" ref="O23:S23" si="1">O24+O30</f>
        <v>2816.1</v>
      </c>
      <c r="P23" s="53">
        <f t="shared" si="1"/>
        <v>8482.6189999999988</v>
      </c>
      <c r="Q23" s="53">
        <f t="shared" si="1"/>
        <v>2566.79</v>
      </c>
      <c r="R23" s="53">
        <f t="shared" si="1"/>
        <v>2480.79</v>
      </c>
      <c r="S23" s="53">
        <f t="shared" si="1"/>
        <v>2386.19</v>
      </c>
    </row>
    <row r="24" spans="1:19" ht="76.5">
      <c r="A24" s="75" t="s">
        <v>63</v>
      </c>
      <c r="B24" s="76" t="s">
        <v>70</v>
      </c>
      <c r="C24" s="81" t="s">
        <v>68</v>
      </c>
      <c r="D24" s="81" t="s">
        <v>68</v>
      </c>
      <c r="E24" s="81" t="s">
        <v>68</v>
      </c>
      <c r="F24" s="81" t="s">
        <v>68</v>
      </c>
      <c r="G24" s="81" t="s">
        <v>68</v>
      </c>
      <c r="H24" s="81" t="s">
        <v>68</v>
      </c>
      <c r="I24" s="81" t="s">
        <v>68</v>
      </c>
      <c r="J24" s="81" t="s">
        <v>68</v>
      </c>
      <c r="K24" s="81" t="s">
        <v>68</v>
      </c>
      <c r="L24" s="81" t="s">
        <v>68</v>
      </c>
      <c r="M24" s="81" t="s">
        <v>68</v>
      </c>
      <c r="N24" s="54">
        <f>N25+N26+N27+N28+N29</f>
        <v>1728</v>
      </c>
      <c r="O24" s="54">
        <f t="shared" ref="O24:S24" si="2">O25+O26+O27+O28+O29</f>
        <v>1708</v>
      </c>
      <c r="P24" s="54">
        <f t="shared" si="2"/>
        <v>2546.3000000000002</v>
      </c>
      <c r="Q24" s="54">
        <f t="shared" si="2"/>
        <v>1832.99</v>
      </c>
      <c r="R24" s="54">
        <f t="shared" si="2"/>
        <v>1798.19</v>
      </c>
      <c r="S24" s="54">
        <f t="shared" si="2"/>
        <v>1798.59</v>
      </c>
    </row>
    <row r="25" spans="1:19" ht="92.25" customHeight="1">
      <c r="A25" s="74" t="s">
        <v>64</v>
      </c>
      <c r="B25" s="78" t="s">
        <v>71</v>
      </c>
      <c r="C25" s="79" t="s">
        <v>72</v>
      </c>
      <c r="D25" s="90" t="s">
        <v>103</v>
      </c>
      <c r="E25" s="80" t="s">
        <v>73</v>
      </c>
      <c r="F25" s="51"/>
      <c r="G25" s="52"/>
      <c r="H25" s="52"/>
      <c r="I25" s="52"/>
      <c r="J25" s="52"/>
      <c r="K25" s="52"/>
      <c r="L25" s="52" t="s">
        <v>95</v>
      </c>
      <c r="M25" s="52" t="s">
        <v>113</v>
      </c>
      <c r="N25" s="72">
        <v>25</v>
      </c>
      <c r="O25" s="54">
        <v>11</v>
      </c>
      <c r="P25" s="72">
        <v>166</v>
      </c>
      <c r="Q25" s="72">
        <v>0</v>
      </c>
      <c r="R25" s="72">
        <v>0</v>
      </c>
      <c r="S25" s="73">
        <v>0</v>
      </c>
    </row>
    <row r="26" spans="1:19" ht="90.75" customHeight="1">
      <c r="A26" s="74" t="s">
        <v>65</v>
      </c>
      <c r="B26" s="78" t="s">
        <v>74</v>
      </c>
      <c r="C26" s="79" t="s">
        <v>72</v>
      </c>
      <c r="D26" s="90" t="s">
        <v>104</v>
      </c>
      <c r="E26" s="80" t="s">
        <v>73</v>
      </c>
      <c r="F26" s="51"/>
      <c r="G26" s="52"/>
      <c r="H26" s="52"/>
      <c r="I26" s="52"/>
      <c r="J26" s="52"/>
      <c r="K26" s="52"/>
      <c r="L26" s="52" t="s">
        <v>96</v>
      </c>
      <c r="M26" s="52" t="s">
        <v>35</v>
      </c>
      <c r="N26" s="54">
        <v>10</v>
      </c>
      <c r="O26" s="54">
        <v>10</v>
      </c>
      <c r="P26" s="55">
        <v>30</v>
      </c>
      <c r="Q26" s="55">
        <v>30</v>
      </c>
      <c r="R26" s="55">
        <v>10</v>
      </c>
      <c r="S26" s="56">
        <v>10</v>
      </c>
    </row>
    <row r="27" spans="1:19" ht="91.5" customHeight="1">
      <c r="A27" s="74" t="s">
        <v>66</v>
      </c>
      <c r="B27" s="78" t="s">
        <v>75</v>
      </c>
      <c r="C27" s="79" t="s">
        <v>72</v>
      </c>
      <c r="D27" s="90" t="s">
        <v>105</v>
      </c>
      <c r="E27" s="80" t="s">
        <v>73</v>
      </c>
      <c r="F27" s="51"/>
      <c r="G27" s="52"/>
      <c r="H27" s="52"/>
      <c r="I27" s="52"/>
      <c r="J27" s="52"/>
      <c r="K27" s="52"/>
      <c r="L27" s="52" t="s">
        <v>97</v>
      </c>
      <c r="M27" s="52" t="s">
        <v>36</v>
      </c>
      <c r="N27" s="54">
        <v>1508.5</v>
      </c>
      <c r="O27" s="54">
        <v>1508.5</v>
      </c>
      <c r="P27" s="55">
        <v>1778.3</v>
      </c>
      <c r="Q27" s="55">
        <v>1778.29</v>
      </c>
      <c r="R27" s="55">
        <v>1778.29</v>
      </c>
      <c r="S27" s="56">
        <v>1778.29</v>
      </c>
    </row>
    <row r="28" spans="1:19" ht="114.75">
      <c r="A28" s="74" t="s">
        <v>48</v>
      </c>
      <c r="B28" s="78" t="s">
        <v>76</v>
      </c>
      <c r="C28" s="79" t="s">
        <v>72</v>
      </c>
      <c r="D28" s="90" t="s">
        <v>106</v>
      </c>
      <c r="E28" s="80" t="s">
        <v>73</v>
      </c>
      <c r="F28" s="51"/>
      <c r="G28" s="52"/>
      <c r="H28" s="52"/>
      <c r="I28" s="52"/>
      <c r="J28" s="52"/>
      <c r="K28" s="52"/>
      <c r="L28" s="52" t="s">
        <v>98</v>
      </c>
      <c r="M28" s="52" t="s">
        <v>37</v>
      </c>
      <c r="N28" s="72">
        <v>184.5</v>
      </c>
      <c r="O28" s="72">
        <v>178.5</v>
      </c>
      <c r="P28" s="72">
        <v>572</v>
      </c>
      <c r="Q28" s="72">
        <v>24.7</v>
      </c>
      <c r="R28" s="72">
        <v>9.9</v>
      </c>
      <c r="S28" s="73">
        <v>10.3</v>
      </c>
    </row>
    <row r="29" spans="1:19" ht="140.25">
      <c r="A29" s="96" t="s">
        <v>117</v>
      </c>
      <c r="B29" s="78" t="s">
        <v>118</v>
      </c>
      <c r="C29" s="79" t="s">
        <v>72</v>
      </c>
      <c r="D29" s="90" t="s">
        <v>106</v>
      </c>
      <c r="E29" s="80" t="s">
        <v>73</v>
      </c>
      <c r="F29" s="51"/>
      <c r="G29" s="52"/>
      <c r="H29" s="52"/>
      <c r="I29" s="52"/>
      <c r="J29" s="52"/>
      <c r="K29" s="52"/>
      <c r="L29" s="52" t="s">
        <v>98</v>
      </c>
      <c r="M29" s="94" t="s">
        <v>37</v>
      </c>
      <c r="N29" s="72">
        <v>0</v>
      </c>
      <c r="O29" s="72">
        <v>0</v>
      </c>
      <c r="P29" s="72"/>
      <c r="Q29" s="72">
        <v>0</v>
      </c>
      <c r="R29" s="72">
        <v>0</v>
      </c>
      <c r="S29" s="73">
        <v>0</v>
      </c>
    </row>
    <row r="30" spans="1:19" ht="89.25">
      <c r="A30" s="89" t="s">
        <v>49</v>
      </c>
      <c r="B30" s="76" t="s">
        <v>77</v>
      </c>
      <c r="C30" s="81" t="s">
        <v>68</v>
      </c>
      <c r="D30" s="81" t="s">
        <v>68</v>
      </c>
      <c r="E30" s="81" t="s">
        <v>68</v>
      </c>
      <c r="F30" s="81" t="s">
        <v>68</v>
      </c>
      <c r="G30" s="81" t="s">
        <v>68</v>
      </c>
      <c r="H30" s="81" t="s">
        <v>68</v>
      </c>
      <c r="I30" s="81" t="s">
        <v>68</v>
      </c>
      <c r="J30" s="81" t="s">
        <v>68</v>
      </c>
      <c r="K30" s="81" t="s">
        <v>68</v>
      </c>
      <c r="L30" s="97" t="s">
        <v>68</v>
      </c>
      <c r="M30" s="81" t="s">
        <v>68</v>
      </c>
      <c r="N30" s="54">
        <f t="shared" ref="N30:S30" si="3">SUM(N31:N34)</f>
        <v>1305.5999999999999</v>
      </c>
      <c r="O30" s="54">
        <f t="shared" si="3"/>
        <v>1108.0999999999999</v>
      </c>
      <c r="P30" s="54">
        <f t="shared" si="3"/>
        <v>5936.3189999999995</v>
      </c>
      <c r="Q30" s="54">
        <f t="shared" si="3"/>
        <v>733.80000000000007</v>
      </c>
      <c r="R30" s="54">
        <f t="shared" si="3"/>
        <v>682.6</v>
      </c>
      <c r="S30" s="54">
        <f t="shared" si="3"/>
        <v>587.6</v>
      </c>
    </row>
    <row r="31" spans="1:19" ht="92.25" customHeight="1">
      <c r="A31" s="74" t="s">
        <v>50</v>
      </c>
      <c r="B31" s="78" t="s">
        <v>78</v>
      </c>
      <c r="C31" s="79" t="s">
        <v>72</v>
      </c>
      <c r="D31" s="90"/>
      <c r="E31" s="80" t="s">
        <v>73</v>
      </c>
      <c r="F31" s="51"/>
      <c r="G31" s="52"/>
      <c r="H31" s="52"/>
      <c r="I31" s="52"/>
      <c r="J31" s="52"/>
      <c r="K31" s="52"/>
      <c r="L31" s="52" t="s">
        <v>98</v>
      </c>
      <c r="M31" s="71" t="s">
        <v>37</v>
      </c>
      <c r="N31" s="67">
        <v>37.4</v>
      </c>
      <c r="O31" s="67">
        <v>37.4</v>
      </c>
      <c r="P31" s="67">
        <v>37.4</v>
      </c>
      <c r="Q31" s="67"/>
      <c r="R31" s="67"/>
      <c r="S31" s="68"/>
    </row>
    <row r="32" spans="1:19" ht="90.75" customHeight="1">
      <c r="A32" s="88" t="s">
        <v>107</v>
      </c>
      <c r="B32" s="78" t="s">
        <v>108</v>
      </c>
      <c r="C32" s="79" t="s">
        <v>72</v>
      </c>
      <c r="D32" s="92"/>
      <c r="E32" s="80" t="s">
        <v>73</v>
      </c>
      <c r="F32" s="51"/>
      <c r="G32" s="52"/>
      <c r="H32" s="52"/>
      <c r="I32" s="52"/>
      <c r="J32" s="52"/>
      <c r="K32" s="52"/>
      <c r="L32" s="52" t="s">
        <v>99</v>
      </c>
      <c r="M32" s="71" t="s">
        <v>38</v>
      </c>
      <c r="N32" s="67">
        <v>393.4</v>
      </c>
      <c r="O32" s="67">
        <v>385.3</v>
      </c>
      <c r="P32" s="67">
        <v>5232.7190000000001</v>
      </c>
      <c r="Q32" s="67">
        <v>60</v>
      </c>
      <c r="R32" s="67">
        <v>0</v>
      </c>
      <c r="S32" s="68">
        <v>0</v>
      </c>
    </row>
    <row r="33" spans="1:19" ht="204">
      <c r="A33" s="88" t="s">
        <v>112</v>
      </c>
      <c r="B33" s="78" t="s">
        <v>109</v>
      </c>
      <c r="C33" s="79" t="s">
        <v>72</v>
      </c>
      <c r="D33" s="93"/>
      <c r="E33" s="80" t="s">
        <v>73</v>
      </c>
      <c r="F33" s="51"/>
      <c r="G33" s="52"/>
      <c r="H33" s="52"/>
      <c r="I33" s="52"/>
      <c r="J33" s="52"/>
      <c r="K33" s="52"/>
      <c r="L33" s="52" t="s">
        <v>100</v>
      </c>
      <c r="M33" s="71" t="s">
        <v>93</v>
      </c>
      <c r="N33" s="67">
        <v>512.79999999999995</v>
      </c>
      <c r="O33" s="67">
        <v>512.79999999999995</v>
      </c>
      <c r="P33" s="67">
        <v>470.2</v>
      </c>
      <c r="Q33" s="67">
        <v>470.2</v>
      </c>
      <c r="R33" s="67">
        <v>470.2</v>
      </c>
      <c r="S33" s="68">
        <v>470.2</v>
      </c>
    </row>
    <row r="34" spans="1:19" ht="153">
      <c r="A34" s="74" t="s">
        <v>51</v>
      </c>
      <c r="B34" s="78" t="s">
        <v>79</v>
      </c>
      <c r="C34" s="79" t="s">
        <v>72</v>
      </c>
      <c r="D34" s="93"/>
      <c r="E34" s="80" t="s">
        <v>73</v>
      </c>
      <c r="F34" s="51"/>
      <c r="G34" s="52"/>
      <c r="H34" s="52"/>
      <c r="I34" s="52"/>
      <c r="J34" s="52"/>
      <c r="K34" s="52"/>
      <c r="L34" s="52" t="s">
        <v>101</v>
      </c>
      <c r="M34" s="52" t="s">
        <v>45</v>
      </c>
      <c r="N34" s="72">
        <v>362</v>
      </c>
      <c r="O34" s="72">
        <v>172.6</v>
      </c>
      <c r="P34" s="72">
        <v>196</v>
      </c>
      <c r="Q34" s="72">
        <v>203.6</v>
      </c>
      <c r="R34" s="72">
        <v>212.4</v>
      </c>
      <c r="S34" s="73">
        <v>117.4</v>
      </c>
    </row>
    <row r="35" spans="1:19" ht="165.75">
      <c r="A35" s="75" t="s">
        <v>52</v>
      </c>
      <c r="B35" s="76" t="s">
        <v>80</v>
      </c>
      <c r="C35" s="81" t="s">
        <v>68</v>
      </c>
      <c r="D35" s="81" t="s">
        <v>68</v>
      </c>
      <c r="E35" s="81" t="s">
        <v>68</v>
      </c>
      <c r="F35" s="81" t="s">
        <v>68</v>
      </c>
      <c r="G35" s="81" t="s">
        <v>68</v>
      </c>
      <c r="H35" s="81" t="s">
        <v>68</v>
      </c>
      <c r="I35" s="81" t="s">
        <v>68</v>
      </c>
      <c r="J35" s="81" t="s">
        <v>68</v>
      </c>
      <c r="K35" s="81" t="s">
        <v>68</v>
      </c>
      <c r="L35" s="81" t="s">
        <v>68</v>
      </c>
      <c r="M35" s="81" t="s">
        <v>68</v>
      </c>
      <c r="N35" s="54">
        <f>SUM(N36:N39)</f>
        <v>2208.2000000000003</v>
      </c>
      <c r="O35" s="54">
        <f t="shared" ref="O35:S35" si="4">SUM(O36:O39)</f>
        <v>2078.8000000000002</v>
      </c>
      <c r="P35" s="54">
        <f>SUM(P36:P39)</f>
        <v>2182.8000000000002</v>
      </c>
      <c r="Q35" s="54">
        <f t="shared" si="4"/>
        <v>2252.6999999999998</v>
      </c>
      <c r="R35" s="54">
        <f t="shared" si="4"/>
        <v>2343.6999999999998</v>
      </c>
      <c r="S35" s="54">
        <f t="shared" si="4"/>
        <v>2438.2999999999997</v>
      </c>
    </row>
    <row r="36" spans="1:19" ht="95.25" customHeight="1">
      <c r="A36" s="74" t="s">
        <v>53</v>
      </c>
      <c r="B36" s="78" t="s">
        <v>81</v>
      </c>
      <c r="C36" s="79" t="s">
        <v>72</v>
      </c>
      <c r="D36" s="91" t="s">
        <v>111</v>
      </c>
      <c r="E36" s="80" t="s">
        <v>73</v>
      </c>
      <c r="F36" s="51"/>
      <c r="G36" s="52"/>
      <c r="H36" s="52"/>
      <c r="I36" s="52"/>
      <c r="J36" s="52"/>
      <c r="K36" s="52"/>
      <c r="L36" s="52" t="s">
        <v>95</v>
      </c>
      <c r="M36" s="52" t="s">
        <v>34</v>
      </c>
      <c r="N36" s="87">
        <v>227.8</v>
      </c>
      <c r="O36" s="72">
        <v>186.4</v>
      </c>
      <c r="P36" s="72">
        <v>275</v>
      </c>
      <c r="Q36" s="72">
        <v>285.7</v>
      </c>
      <c r="R36" s="72">
        <v>298</v>
      </c>
      <c r="S36" s="73">
        <v>310.10000000000002</v>
      </c>
    </row>
    <row r="37" spans="1:19" ht="90" customHeight="1">
      <c r="A37" s="74" t="s">
        <v>54</v>
      </c>
      <c r="B37" s="78" t="s">
        <v>82</v>
      </c>
      <c r="C37" s="79" t="s">
        <v>72</v>
      </c>
      <c r="D37" s="91" t="s">
        <v>111</v>
      </c>
      <c r="E37" s="80" t="s">
        <v>73</v>
      </c>
      <c r="F37" s="51"/>
      <c r="G37" s="52"/>
      <c r="H37" s="52"/>
      <c r="I37" s="52"/>
      <c r="J37" s="52"/>
      <c r="K37" s="52"/>
      <c r="L37" s="52" t="s">
        <v>95</v>
      </c>
      <c r="M37" s="71" t="s">
        <v>94</v>
      </c>
      <c r="N37" s="98">
        <v>1876.1</v>
      </c>
      <c r="O37" s="67">
        <v>1793.1</v>
      </c>
      <c r="P37" s="67">
        <v>1897.8</v>
      </c>
      <c r="Q37" s="67">
        <v>1962</v>
      </c>
      <c r="R37" s="67">
        <v>2035.7</v>
      </c>
      <c r="S37" s="68">
        <v>2118.1999999999998</v>
      </c>
    </row>
    <row r="38" spans="1:19" ht="126" customHeight="1">
      <c r="A38" s="74" t="s">
        <v>127</v>
      </c>
      <c r="B38" s="78" t="s">
        <v>129</v>
      </c>
      <c r="C38" s="79" t="s">
        <v>72</v>
      </c>
      <c r="D38" s="91" t="s">
        <v>111</v>
      </c>
      <c r="E38" s="80" t="s">
        <v>73</v>
      </c>
      <c r="F38" s="51"/>
      <c r="G38" s="52"/>
      <c r="H38" s="52"/>
      <c r="I38" s="52"/>
      <c r="J38" s="52"/>
      <c r="K38" s="52"/>
      <c r="L38" s="52"/>
      <c r="M38" s="95" t="s">
        <v>128</v>
      </c>
      <c r="N38" s="98">
        <v>99.3</v>
      </c>
      <c r="O38" s="67">
        <v>99.3</v>
      </c>
      <c r="P38" s="67"/>
      <c r="Q38" s="67"/>
      <c r="R38" s="67"/>
      <c r="S38" s="68"/>
    </row>
    <row r="39" spans="1:19" ht="243" customHeight="1">
      <c r="A39" s="96" t="s">
        <v>114</v>
      </c>
      <c r="B39" s="78" t="s">
        <v>115</v>
      </c>
      <c r="C39" s="79" t="s">
        <v>72</v>
      </c>
      <c r="D39" s="91" t="s">
        <v>111</v>
      </c>
      <c r="E39" s="80" t="s">
        <v>73</v>
      </c>
      <c r="F39" s="51"/>
      <c r="G39" s="52"/>
      <c r="H39" s="52"/>
      <c r="I39" s="52"/>
      <c r="J39" s="52"/>
      <c r="K39" s="52"/>
      <c r="L39" s="52" t="s">
        <v>116</v>
      </c>
      <c r="M39" s="95" t="s">
        <v>34</v>
      </c>
      <c r="N39" s="67">
        <v>5</v>
      </c>
      <c r="O39" s="67">
        <v>0</v>
      </c>
      <c r="P39" s="67">
        <v>10</v>
      </c>
      <c r="Q39" s="67">
        <v>5</v>
      </c>
      <c r="R39" s="67">
        <v>10</v>
      </c>
      <c r="S39" s="68">
        <v>10</v>
      </c>
    </row>
    <row r="40" spans="1:19" ht="140.25">
      <c r="A40" s="75" t="s">
        <v>2</v>
      </c>
      <c r="B40" s="76" t="s">
        <v>83</v>
      </c>
      <c r="C40" s="81" t="s">
        <v>68</v>
      </c>
      <c r="D40" s="81" t="s">
        <v>68</v>
      </c>
      <c r="E40" s="81" t="s">
        <v>68</v>
      </c>
      <c r="F40" s="81" t="s">
        <v>68</v>
      </c>
      <c r="G40" s="81" t="s">
        <v>68</v>
      </c>
      <c r="H40" s="81" t="s">
        <v>68</v>
      </c>
      <c r="I40" s="81" t="s">
        <v>68</v>
      </c>
      <c r="J40" s="81" t="s">
        <v>68</v>
      </c>
      <c r="K40" s="81" t="s">
        <v>68</v>
      </c>
      <c r="L40" s="81" t="s">
        <v>68</v>
      </c>
      <c r="M40" s="81" t="s">
        <v>68</v>
      </c>
      <c r="N40" s="85">
        <f>N41+N44</f>
        <v>170.6</v>
      </c>
      <c r="O40" s="85">
        <f t="shared" ref="O40:S40" si="5">O41+O44</f>
        <v>170.6</v>
      </c>
      <c r="P40" s="85">
        <f>P41+P44</f>
        <v>183.7</v>
      </c>
      <c r="Q40" s="85">
        <f t="shared" si="5"/>
        <v>176.9</v>
      </c>
      <c r="R40" s="85">
        <f t="shared" si="5"/>
        <v>180.3</v>
      </c>
      <c r="S40" s="85">
        <f t="shared" si="5"/>
        <v>180.3</v>
      </c>
    </row>
    <row r="41" spans="1:19" ht="25.5">
      <c r="A41" s="75" t="s">
        <v>55</v>
      </c>
      <c r="B41" s="76" t="s">
        <v>84</v>
      </c>
      <c r="C41" s="81" t="s">
        <v>68</v>
      </c>
      <c r="D41" s="81" t="s">
        <v>68</v>
      </c>
      <c r="E41" s="81" t="s">
        <v>68</v>
      </c>
      <c r="F41" s="81" t="s">
        <v>68</v>
      </c>
      <c r="G41" s="81" t="s">
        <v>68</v>
      </c>
      <c r="H41" s="81" t="s">
        <v>68</v>
      </c>
      <c r="I41" s="81" t="s">
        <v>68</v>
      </c>
      <c r="J41" s="81" t="s">
        <v>68</v>
      </c>
      <c r="K41" s="81" t="s">
        <v>68</v>
      </c>
      <c r="L41" s="81" t="s">
        <v>68</v>
      </c>
      <c r="M41" s="81" t="s">
        <v>68</v>
      </c>
      <c r="N41" s="54">
        <f>N42</f>
        <v>108.1</v>
      </c>
      <c r="O41" s="54">
        <f t="shared" ref="O41:S41" si="6">O42</f>
        <v>108.1</v>
      </c>
      <c r="P41" s="54">
        <f t="shared" si="6"/>
        <v>121.2</v>
      </c>
      <c r="Q41" s="54">
        <f t="shared" si="6"/>
        <v>114.4</v>
      </c>
      <c r="R41" s="54">
        <f t="shared" si="6"/>
        <v>117.8</v>
      </c>
      <c r="S41" s="54">
        <f t="shared" si="6"/>
        <v>117.8</v>
      </c>
    </row>
    <row r="42" spans="1:19" ht="114.75">
      <c r="A42" s="74" t="s">
        <v>3</v>
      </c>
      <c r="B42" s="78" t="s">
        <v>85</v>
      </c>
      <c r="C42" s="79" t="s">
        <v>72</v>
      </c>
      <c r="D42" s="91" t="s">
        <v>110</v>
      </c>
      <c r="E42" s="80" t="s">
        <v>73</v>
      </c>
      <c r="F42" s="51"/>
      <c r="G42" s="52"/>
      <c r="H42" s="52"/>
      <c r="I42" s="52"/>
      <c r="J42" s="52"/>
      <c r="K42" s="52"/>
      <c r="L42" s="52" t="s">
        <v>99</v>
      </c>
      <c r="M42" s="52" t="s">
        <v>39</v>
      </c>
      <c r="N42" s="54">
        <v>108.1</v>
      </c>
      <c r="O42" s="54">
        <v>108.1</v>
      </c>
      <c r="P42" s="55">
        <v>121.2</v>
      </c>
      <c r="Q42" s="55">
        <v>114.4</v>
      </c>
      <c r="R42" s="55">
        <v>117.8</v>
      </c>
      <c r="S42" s="56">
        <v>117.8</v>
      </c>
    </row>
    <row r="43" spans="1:19" ht="38.25">
      <c r="A43" s="75" t="s">
        <v>56</v>
      </c>
      <c r="B43" s="76" t="s">
        <v>86</v>
      </c>
      <c r="C43" s="81" t="s">
        <v>68</v>
      </c>
      <c r="D43" s="81" t="s">
        <v>68</v>
      </c>
      <c r="E43" s="81" t="s">
        <v>68</v>
      </c>
      <c r="F43" s="51"/>
      <c r="G43" s="52"/>
      <c r="H43" s="52"/>
      <c r="I43" s="52"/>
      <c r="J43" s="52"/>
      <c r="K43" s="52"/>
      <c r="L43" s="52"/>
      <c r="M43" s="52"/>
      <c r="N43" s="54">
        <f>N44</f>
        <v>62.5</v>
      </c>
      <c r="O43" s="54">
        <f t="shared" ref="O43:S43" si="7">O44</f>
        <v>62.5</v>
      </c>
      <c r="P43" s="54">
        <f t="shared" si="7"/>
        <v>62.5</v>
      </c>
      <c r="Q43" s="54">
        <f t="shared" si="7"/>
        <v>62.5</v>
      </c>
      <c r="R43" s="54">
        <f t="shared" si="7"/>
        <v>62.5</v>
      </c>
      <c r="S43" s="54">
        <f t="shared" si="7"/>
        <v>62.5</v>
      </c>
    </row>
    <row r="44" spans="1:19" ht="178.5">
      <c r="A44" s="74" t="s">
        <v>57</v>
      </c>
      <c r="B44" s="78" t="s">
        <v>87</v>
      </c>
      <c r="C44" s="79" t="s">
        <v>72</v>
      </c>
      <c r="D44" s="91" t="s">
        <v>110</v>
      </c>
      <c r="E44" s="80" t="s">
        <v>73</v>
      </c>
      <c r="F44" s="57"/>
      <c r="G44" s="58"/>
      <c r="H44" s="58"/>
      <c r="I44" s="58"/>
      <c r="J44" s="58"/>
      <c r="K44" s="58"/>
      <c r="L44" s="84" t="s">
        <v>102</v>
      </c>
      <c r="M44" s="84" t="s">
        <v>34</v>
      </c>
      <c r="N44" s="82">
        <v>62.5</v>
      </c>
      <c r="O44" s="82">
        <v>62.5</v>
      </c>
      <c r="P44" s="82">
        <v>62.5</v>
      </c>
      <c r="Q44" s="83">
        <v>62.5</v>
      </c>
      <c r="R44" s="83">
        <v>62.5</v>
      </c>
      <c r="S44" s="83">
        <v>62.5</v>
      </c>
    </row>
    <row r="45" spans="1:19" ht="114.75">
      <c r="A45" s="75" t="s">
        <v>58</v>
      </c>
      <c r="B45" s="76" t="s">
        <v>88</v>
      </c>
      <c r="C45" s="81" t="s">
        <v>68</v>
      </c>
      <c r="D45" s="81" t="s">
        <v>68</v>
      </c>
      <c r="E45" s="81" t="s">
        <v>68</v>
      </c>
      <c r="F45" s="81" t="s">
        <v>68</v>
      </c>
      <c r="G45" s="81" t="s">
        <v>68</v>
      </c>
      <c r="H45" s="81" t="s">
        <v>68</v>
      </c>
      <c r="I45" s="81" t="s">
        <v>68</v>
      </c>
      <c r="J45" s="81" t="s">
        <v>68</v>
      </c>
      <c r="K45" s="81" t="s">
        <v>68</v>
      </c>
      <c r="L45" s="52"/>
      <c r="M45" s="52"/>
      <c r="N45" s="54">
        <v>19</v>
      </c>
      <c r="O45" s="54">
        <v>19</v>
      </c>
      <c r="P45" s="54">
        <f>P46</f>
        <v>26</v>
      </c>
      <c r="Q45" s="54">
        <f>Q46</f>
        <v>26</v>
      </c>
      <c r="R45" s="54">
        <f>R46</f>
        <v>26</v>
      </c>
      <c r="S45" s="54">
        <f>S46</f>
        <v>26</v>
      </c>
    </row>
    <row r="46" spans="1:19" ht="25.5">
      <c r="A46" s="75" t="s">
        <v>59</v>
      </c>
      <c r="B46" s="76" t="s">
        <v>89</v>
      </c>
      <c r="C46" s="81" t="s">
        <v>68</v>
      </c>
      <c r="D46" s="81" t="s">
        <v>68</v>
      </c>
      <c r="E46" s="81" t="s">
        <v>68</v>
      </c>
      <c r="F46" s="81" t="s">
        <v>68</v>
      </c>
      <c r="G46" s="81" t="s">
        <v>68</v>
      </c>
      <c r="H46" s="81" t="s">
        <v>68</v>
      </c>
      <c r="I46" s="81" t="s">
        <v>68</v>
      </c>
      <c r="J46" s="81" t="s">
        <v>68</v>
      </c>
      <c r="K46" s="81" t="s">
        <v>68</v>
      </c>
      <c r="L46" s="81" t="s">
        <v>68</v>
      </c>
      <c r="M46" s="81" t="s">
        <v>68</v>
      </c>
      <c r="N46" s="72">
        <v>19</v>
      </c>
      <c r="O46" s="72">
        <v>19</v>
      </c>
      <c r="P46" s="72">
        <f t="shared" ref="P46:S46" si="8">P47</f>
        <v>26</v>
      </c>
      <c r="Q46" s="72">
        <f t="shared" si="8"/>
        <v>26</v>
      </c>
      <c r="R46" s="72">
        <f t="shared" si="8"/>
        <v>26</v>
      </c>
      <c r="S46" s="72">
        <f t="shared" si="8"/>
        <v>26</v>
      </c>
    </row>
    <row r="47" spans="1:19" ht="89.25">
      <c r="A47" s="75" t="s">
        <v>60</v>
      </c>
      <c r="B47" s="76" t="s">
        <v>90</v>
      </c>
      <c r="C47" s="81" t="s">
        <v>68</v>
      </c>
      <c r="D47" s="81" t="s">
        <v>68</v>
      </c>
      <c r="E47" s="81" t="s">
        <v>68</v>
      </c>
      <c r="F47" s="81" t="s">
        <v>68</v>
      </c>
      <c r="G47" s="81" t="s">
        <v>68</v>
      </c>
      <c r="H47" s="81" t="s">
        <v>68</v>
      </c>
      <c r="I47" s="81" t="s">
        <v>68</v>
      </c>
      <c r="J47" s="81" t="s">
        <v>68</v>
      </c>
      <c r="K47" s="81" t="s">
        <v>68</v>
      </c>
      <c r="L47" s="81" t="s">
        <v>68</v>
      </c>
      <c r="M47" s="81" t="s">
        <v>68</v>
      </c>
      <c r="N47" s="59">
        <v>19</v>
      </c>
      <c r="O47" s="59">
        <v>19</v>
      </c>
      <c r="P47" s="59">
        <v>26</v>
      </c>
      <c r="Q47" s="59">
        <f t="shared" ref="Q47:S47" si="9">Q48</f>
        <v>26</v>
      </c>
      <c r="R47" s="59">
        <f t="shared" si="9"/>
        <v>26</v>
      </c>
      <c r="S47" s="59">
        <f t="shared" si="9"/>
        <v>26</v>
      </c>
    </row>
    <row r="48" spans="1:19" ht="114.75">
      <c r="A48" s="74" t="s">
        <v>61</v>
      </c>
      <c r="B48" s="78" t="s">
        <v>91</v>
      </c>
      <c r="C48" s="79" t="s">
        <v>72</v>
      </c>
      <c r="D48" s="91"/>
      <c r="E48" s="80" t="s">
        <v>73</v>
      </c>
      <c r="F48" s="51"/>
      <c r="G48" s="52"/>
      <c r="H48" s="52"/>
      <c r="I48" s="52"/>
      <c r="J48" s="52"/>
      <c r="K48" s="52"/>
      <c r="L48" s="52"/>
      <c r="M48" s="52" t="s">
        <v>40</v>
      </c>
      <c r="N48" s="54">
        <v>19</v>
      </c>
      <c r="O48" s="54">
        <v>19</v>
      </c>
      <c r="P48" s="55">
        <v>26</v>
      </c>
      <c r="Q48" s="55">
        <v>26</v>
      </c>
      <c r="R48" s="55">
        <v>26</v>
      </c>
      <c r="S48" s="56">
        <v>26</v>
      </c>
    </row>
    <row r="49" spans="1:19" ht="25.5" hidden="1">
      <c r="A49" s="75" t="s">
        <v>62</v>
      </c>
      <c r="B49" s="76" t="s">
        <v>92</v>
      </c>
      <c r="C49" s="77" t="s">
        <v>68</v>
      </c>
      <c r="D49" s="77" t="s">
        <v>68</v>
      </c>
      <c r="E49" s="77" t="s">
        <v>68</v>
      </c>
      <c r="F49" s="51" t="s">
        <v>16</v>
      </c>
      <c r="G49" s="52" t="s">
        <v>16</v>
      </c>
      <c r="H49" s="52" t="s">
        <v>16</v>
      </c>
      <c r="I49" s="52"/>
      <c r="J49" s="52"/>
      <c r="K49" s="52"/>
      <c r="L49" s="52"/>
      <c r="M49" s="52" t="s">
        <v>16</v>
      </c>
      <c r="N49" s="54" t="s">
        <v>17</v>
      </c>
      <c r="O49" s="54" t="s">
        <v>17</v>
      </c>
      <c r="P49" s="55" t="s">
        <v>17</v>
      </c>
      <c r="Q49" s="55" t="s">
        <v>17</v>
      </c>
      <c r="R49" s="55" t="s">
        <v>17</v>
      </c>
      <c r="S49" s="56" t="s">
        <v>17</v>
      </c>
    </row>
    <row r="50" spans="1:19" ht="25.5" hidden="1">
      <c r="A50" s="75" t="s">
        <v>62</v>
      </c>
      <c r="B50" s="50" t="s">
        <v>0</v>
      </c>
      <c r="C50" s="51" t="s">
        <v>16</v>
      </c>
      <c r="D50" s="52" t="s">
        <v>16</v>
      </c>
      <c r="E50" s="52" t="s">
        <v>16</v>
      </c>
      <c r="F50" s="51" t="s">
        <v>16</v>
      </c>
      <c r="G50" s="52" t="s">
        <v>16</v>
      </c>
      <c r="H50" s="52" t="s">
        <v>16</v>
      </c>
      <c r="I50" s="52"/>
      <c r="J50" s="52"/>
      <c r="K50" s="52"/>
      <c r="L50" s="52"/>
      <c r="M50" s="52" t="s">
        <v>16</v>
      </c>
      <c r="N50" s="54" t="s">
        <v>17</v>
      </c>
      <c r="O50" s="54" t="s">
        <v>17</v>
      </c>
      <c r="P50" s="55" t="s">
        <v>17</v>
      </c>
      <c r="Q50" s="55" t="s">
        <v>17</v>
      </c>
      <c r="R50" s="55" t="s">
        <v>17</v>
      </c>
      <c r="S50" s="56" t="s">
        <v>17</v>
      </c>
    </row>
    <row r="51" spans="1:19" ht="25.5">
      <c r="A51" s="75" t="s">
        <v>62</v>
      </c>
      <c r="B51" s="50" t="s">
        <v>1</v>
      </c>
      <c r="C51" s="51" t="s">
        <v>16</v>
      </c>
      <c r="D51" s="52" t="s">
        <v>16</v>
      </c>
      <c r="E51" s="52" t="s">
        <v>16</v>
      </c>
      <c r="F51" s="51" t="s">
        <v>16</v>
      </c>
      <c r="G51" s="52" t="s">
        <v>16</v>
      </c>
      <c r="H51" s="52" t="s">
        <v>16</v>
      </c>
      <c r="I51" s="52" t="s">
        <v>16</v>
      </c>
      <c r="J51" s="52" t="s">
        <v>16</v>
      </c>
      <c r="K51" s="52" t="s">
        <v>16</v>
      </c>
      <c r="L51" s="52" t="s">
        <v>16</v>
      </c>
      <c r="M51" s="52" t="s">
        <v>16</v>
      </c>
      <c r="N51" s="86">
        <f>N22</f>
        <v>5431.4000000000005</v>
      </c>
      <c r="O51" s="86">
        <f t="shared" ref="O51:S51" si="10">O22</f>
        <v>5084.5</v>
      </c>
      <c r="P51" s="86">
        <f>P22</f>
        <v>10875.118999999999</v>
      </c>
      <c r="Q51" s="86">
        <f>Q22</f>
        <v>5022.3899999999994</v>
      </c>
      <c r="R51" s="86">
        <v>4523.8999999999996</v>
      </c>
      <c r="S51" s="86">
        <f t="shared" si="10"/>
        <v>5030.79</v>
      </c>
    </row>
    <row r="52" spans="1:19">
      <c r="A52" s="12"/>
      <c r="B52" s="40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0"/>
      <c r="N52" s="40"/>
      <c r="O52" s="40"/>
      <c r="P52" s="42"/>
      <c r="Q52" s="42"/>
      <c r="R52" s="42"/>
      <c r="S52" s="42"/>
    </row>
    <row r="53" spans="1:19">
      <c r="A53" s="66" t="s">
        <v>124</v>
      </c>
      <c r="B53" s="13"/>
      <c r="C53" s="14"/>
      <c r="D53" s="14"/>
      <c r="E53" s="11"/>
      <c r="F53" s="6"/>
      <c r="G53" s="123" t="s">
        <v>121</v>
      </c>
      <c r="H53" s="124"/>
      <c r="I53" s="124"/>
      <c r="J53" s="124"/>
      <c r="K53" s="124"/>
      <c r="L53" s="124"/>
      <c r="M53" s="124"/>
      <c r="N53" s="7"/>
      <c r="O53" s="7"/>
      <c r="P53" s="25"/>
      <c r="Q53" s="25"/>
      <c r="R53" s="25"/>
      <c r="S53" s="25"/>
    </row>
    <row r="54" spans="1:19">
      <c r="A54" s="4"/>
      <c r="B54" s="13"/>
      <c r="C54" s="21"/>
      <c r="D54" s="21" t="s">
        <v>18</v>
      </c>
      <c r="E54" s="21"/>
      <c r="F54" s="6"/>
      <c r="G54" s="101" t="s">
        <v>19</v>
      </c>
      <c r="H54" s="102"/>
      <c r="I54" s="102"/>
      <c r="J54" s="102"/>
      <c r="K54" s="102"/>
      <c r="L54" s="102"/>
      <c r="M54" s="102"/>
      <c r="N54" s="7"/>
      <c r="O54" s="7"/>
      <c r="P54" s="25"/>
      <c r="Q54" s="25"/>
      <c r="R54" s="25"/>
      <c r="S54" s="25"/>
    </row>
    <row r="55" spans="1:19">
      <c r="A55" s="4"/>
      <c r="B55" s="13"/>
      <c r="C55" s="6"/>
      <c r="D55" s="6"/>
      <c r="E55" s="6"/>
      <c r="F55" s="6"/>
      <c r="G55" s="6"/>
      <c r="H55" s="6"/>
      <c r="I55" s="6"/>
      <c r="J55" s="6"/>
      <c r="K55" s="6"/>
      <c r="L55" s="6"/>
      <c r="M55" s="7"/>
      <c r="N55" s="7"/>
      <c r="O55" s="7"/>
      <c r="P55" s="25"/>
      <c r="Q55" s="25"/>
      <c r="R55" s="25"/>
      <c r="S55" s="25"/>
    </row>
    <row r="56" spans="1:19">
      <c r="A56" s="107" t="s">
        <v>125</v>
      </c>
      <c r="B56" s="108"/>
      <c r="C56" s="62"/>
      <c r="D56" s="63"/>
      <c r="E56" s="63"/>
      <c r="F56" s="6"/>
      <c r="G56" s="103" t="s">
        <v>122</v>
      </c>
      <c r="H56" s="104"/>
      <c r="I56" s="104"/>
      <c r="J56" s="104"/>
      <c r="K56" s="104"/>
      <c r="L56" s="104"/>
      <c r="M56" s="7"/>
      <c r="N56" s="109" t="s">
        <v>123</v>
      </c>
      <c r="O56" s="110"/>
      <c r="P56" s="25"/>
      <c r="Q56" s="25"/>
      <c r="R56" s="25"/>
      <c r="S56" s="25"/>
    </row>
    <row r="57" spans="1:19" ht="15.75" customHeight="1">
      <c r="A57" s="99" t="s">
        <v>4</v>
      </c>
      <c r="B57" s="100"/>
      <c r="C57" s="6" t="s">
        <v>5</v>
      </c>
      <c r="D57" s="60"/>
      <c r="E57" s="61"/>
      <c r="F57" s="15"/>
      <c r="G57" s="101" t="s">
        <v>20</v>
      </c>
      <c r="H57" s="102"/>
      <c r="I57" s="102"/>
      <c r="J57" s="102"/>
      <c r="K57" s="102"/>
      <c r="L57" s="102"/>
      <c r="M57" s="7"/>
      <c r="N57" s="105" t="s">
        <v>21</v>
      </c>
      <c r="O57" s="106"/>
      <c r="P57" s="25"/>
      <c r="Q57" s="33"/>
      <c r="R57" s="33"/>
      <c r="S57" s="33"/>
    </row>
    <row r="58" spans="1:19" ht="39" customHeight="1">
      <c r="A58" s="4" t="s">
        <v>134</v>
      </c>
      <c r="B58" s="13"/>
      <c r="C58" s="6"/>
      <c r="D58" s="6"/>
      <c r="E58" s="6"/>
      <c r="F58" s="6"/>
      <c r="G58" s="6"/>
      <c r="H58" s="6"/>
      <c r="I58" s="6"/>
      <c r="J58" s="6"/>
      <c r="K58" s="6"/>
      <c r="L58" s="6"/>
      <c r="M58" s="7"/>
      <c r="N58" s="7"/>
      <c r="O58" s="7"/>
      <c r="P58" s="25"/>
      <c r="Q58" s="25"/>
      <c r="R58" s="25"/>
      <c r="S58" s="25"/>
    </row>
    <row r="59" spans="1:19" ht="19.5" customHeight="1">
      <c r="A59" s="66"/>
      <c r="B59" s="13"/>
      <c r="C59" s="6"/>
      <c r="D59" s="6"/>
      <c r="E59" s="6"/>
      <c r="F59" s="6"/>
      <c r="G59" s="6"/>
      <c r="H59" s="6"/>
      <c r="I59" s="6"/>
      <c r="J59" s="6"/>
      <c r="K59" s="6"/>
      <c r="L59" s="6"/>
      <c r="M59" s="7"/>
      <c r="N59" s="6"/>
      <c r="O59" s="6"/>
      <c r="P59" s="26"/>
      <c r="Q59" s="26"/>
      <c r="R59" s="26"/>
      <c r="S59" s="34"/>
    </row>
    <row r="60" spans="1:19" ht="15.75" customHeight="1"/>
    <row r="87" hidden="1"/>
    <row r="110" hidden="1"/>
    <row r="111" hidden="1"/>
    <row r="112" hidden="1"/>
    <row r="113" hidden="1"/>
    <row r="114" hidden="1"/>
    <row r="115" hidden="1"/>
    <row r="116" hidden="1"/>
    <row r="123" hidden="1"/>
    <row r="124" hidden="1"/>
    <row r="125" ht="86.25" customHeight="1"/>
    <row r="126" hidden="1"/>
    <row r="127" hidden="1"/>
    <row r="128" hidden="1"/>
    <row r="129" hidden="1"/>
    <row r="132" ht="14.25" customHeight="1"/>
    <row r="134" hidden="1"/>
    <row r="135" hidden="1"/>
    <row r="163" hidden="1"/>
    <row r="164" hidden="1"/>
    <row r="165" hidden="1"/>
    <row r="166" hidden="1"/>
    <row r="167" hidden="1"/>
    <row r="168" hidden="1"/>
    <row r="169" hidden="1"/>
    <row r="176" hidden="1"/>
    <row r="177" hidden="1"/>
    <row r="182" ht="14.25" customHeight="1"/>
    <row r="183" hidden="1"/>
    <row r="184" hidden="1"/>
  </sheetData>
  <mergeCells count="42">
    <mergeCell ref="O1:S1"/>
    <mergeCell ref="O2:S2"/>
    <mergeCell ref="O3:S3"/>
    <mergeCell ref="O4:S4"/>
    <mergeCell ref="O5:S5"/>
    <mergeCell ref="A12:H12"/>
    <mergeCell ref="A6:R6"/>
    <mergeCell ref="A7:R7"/>
    <mergeCell ref="E11:Q11"/>
    <mergeCell ref="A14:A20"/>
    <mergeCell ref="C15:E15"/>
    <mergeCell ref="Q16:Q20"/>
    <mergeCell ref="R16:R20"/>
    <mergeCell ref="R15:S15"/>
    <mergeCell ref="N15:O16"/>
    <mergeCell ref="N17:N20"/>
    <mergeCell ref="O17:O20"/>
    <mergeCell ref="P16:P20"/>
    <mergeCell ref="N14:S14"/>
    <mergeCell ref="S16:S20"/>
    <mergeCell ref="F15:H15"/>
    <mergeCell ref="C14:K14"/>
    <mergeCell ref="I15:K15"/>
    <mergeCell ref="K16:K20"/>
    <mergeCell ref="L14:L20"/>
    <mergeCell ref="G54:M54"/>
    <mergeCell ref="C16:C20"/>
    <mergeCell ref="D16:D20"/>
    <mergeCell ref="E16:E20"/>
    <mergeCell ref="F16:F20"/>
    <mergeCell ref="G16:G20"/>
    <mergeCell ref="H16:H20"/>
    <mergeCell ref="I16:I20"/>
    <mergeCell ref="J16:J20"/>
    <mergeCell ref="G53:M53"/>
    <mergeCell ref="M14:M20"/>
    <mergeCell ref="A57:B57"/>
    <mergeCell ref="G57:L57"/>
    <mergeCell ref="G56:L56"/>
    <mergeCell ref="N57:O57"/>
    <mergeCell ref="A56:B56"/>
    <mergeCell ref="N56:O56"/>
  </mergeCells>
  <phoneticPr fontId="0" type="noConversion"/>
  <pageMargins left="0.39374999999999999" right="0.1965278" top="0.3152778" bottom="0.23611109999999999" header="0.1576389" footer="0.1576389"/>
  <pageSetup paperSize="9" scale="66" fitToHeight="0" orientation="landscape" r:id="rId1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Mode" Type="System.Int32" Value="4"/>
  </Parameters>
</MailMerge>
</file>

<file path=customXml/itemProps1.xml><?xml version="1.0" encoding="utf-8"?>
<ds:datastoreItem xmlns:ds="http://schemas.openxmlformats.org/officeDocument/2006/customXml" ds:itemID="{F6F20853-CEEE-426D-A721-0C548FBFDC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Новикова Наталья Вячеславовна</dc:creator>
  <cp:lastModifiedBy>user</cp:lastModifiedBy>
  <cp:lastPrinted>2020-11-12T12:38:36Z</cp:lastPrinted>
  <dcterms:created xsi:type="dcterms:W3CDTF">2016-11-16T06:18:55Z</dcterms:created>
  <dcterms:modified xsi:type="dcterms:W3CDTF">2020-11-12T12:39:56Z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C:\Users\NNovikova\AppData\Local\Кейсистемс\Свод-СМАРТ\Reports\RRO\SV_RRO_2016_1</vt:lpwstr>
  </property>
</Properties>
</file>